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turtob.sharepoint.com/sites/Plėtros skyrius/Bendrai naudojami dokumentai/2. Projektai/1. M/M81_KAU2_PRIEN/4. Projektavimas/7. Derinimai/PP dokumentai/"/>
    </mc:Choice>
  </mc:AlternateContent>
  <xr:revisionPtr revIDLastSave="48" documentId="8_{5D17684F-BE0B-4C40-8B8C-F4A10E634ED0}" xr6:coauthVersionLast="47" xr6:coauthVersionMax="47" xr10:uidLastSave="{B34A7C6D-11B8-49A8-99EA-6685065D5D89}"/>
  <bookViews>
    <workbookView xWindow="-110" yWindow="-110" windowWidth="19420" windowHeight="10300" firstSheet="4" activeTab="4" xr2:uid="{00000000-000D-0000-FFFF-FFFF00000000}"/>
  </bookViews>
  <sheets>
    <sheet name="Darbų kainos" sheetId="1" state="hidden" r:id="rId1"/>
    <sheet name="Ranga (modern)_duomenys" sheetId="5" state="hidden" r:id="rId2"/>
    <sheet name="Lapas1" sheetId="2" state="hidden" r:id="rId3"/>
    <sheet name="Skaičiavimo forma" sheetId="3" state="hidden" r:id="rId4"/>
    <sheet name="Klientų poreikiai" sheetId="11" r:id="rId5"/>
    <sheet name="Inž.paslaugos_forma" sheetId="9" state="hidden" r:id="rId6"/>
    <sheet name="Lapas3" sheetId="4" state="hidden" r:id="rId7"/>
  </sheets>
  <externalReferences>
    <externalReference r:id="rId8"/>
  </externalReferences>
  <definedNames>
    <definedName name="AA">#REF!</definedName>
    <definedName name="AAA">#REF!</definedName>
    <definedName name="BB">#REF!</definedName>
    <definedName name="Objektas_miestas">'[1]NT objektas'!$A$1:$D$4179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1" l="1"/>
  <c r="H18" i="11"/>
  <c r="H52" i="5"/>
  <c r="D52" i="5" l="1"/>
  <c r="E52" i="5"/>
  <c r="F52" i="5"/>
  <c r="G52" i="5"/>
  <c r="W12" i="5"/>
  <c r="S12" i="5"/>
  <c r="C52" i="5"/>
  <c r="J83" i="5" l="1"/>
  <c r="J81" i="5"/>
  <c r="J80" i="5"/>
  <c r="J79" i="5"/>
  <c r="J77" i="5"/>
  <c r="J76" i="5"/>
  <c r="J75" i="5"/>
  <c r="J71" i="5"/>
  <c r="J70" i="5"/>
  <c r="J68" i="5"/>
  <c r="J64" i="5"/>
  <c r="J63" i="5"/>
  <c r="J62" i="5"/>
  <c r="J60" i="5"/>
  <c r="J59" i="5"/>
  <c r="J57" i="5"/>
  <c r="J55" i="5"/>
  <c r="J54" i="5"/>
  <c r="J51" i="5"/>
  <c r="J50" i="5"/>
  <c r="J49" i="5"/>
  <c r="J48" i="5"/>
  <c r="J47" i="5"/>
  <c r="J44" i="5"/>
  <c r="J43" i="5"/>
  <c r="J42" i="5"/>
  <c r="J41" i="5"/>
  <c r="J39" i="5"/>
  <c r="J38" i="5"/>
  <c r="J37" i="5"/>
  <c r="J36" i="5"/>
  <c r="J33" i="5"/>
  <c r="J28" i="5"/>
  <c r="J27" i="5"/>
  <c r="J25" i="5"/>
  <c r="J24" i="5"/>
  <c r="J22" i="5"/>
  <c r="J21" i="5"/>
  <c r="J20" i="5"/>
  <c r="J18" i="5"/>
  <c r="J17" i="5"/>
  <c r="J16" i="5"/>
  <c r="J15" i="5"/>
  <c r="J12" i="5"/>
  <c r="J10" i="5"/>
  <c r="J9" i="5"/>
  <c r="J8" i="5"/>
  <c r="L83" i="5"/>
  <c r="L81" i="5"/>
  <c r="L80" i="5"/>
  <c r="L79" i="5"/>
  <c r="L77" i="5"/>
  <c r="L75" i="5"/>
  <c r="L73" i="5"/>
  <c r="L71" i="5"/>
  <c r="L70" i="5"/>
  <c r="L68" i="5"/>
  <c r="L64" i="5"/>
  <c r="L63" i="5"/>
  <c r="L60" i="5"/>
  <c r="L59" i="5"/>
  <c r="L57" i="5"/>
  <c r="L55" i="5"/>
  <c r="L54" i="5"/>
  <c r="L51" i="5"/>
  <c r="L50" i="5"/>
  <c r="L49" i="5"/>
  <c r="L45" i="5"/>
  <c r="L44" i="5"/>
  <c r="L43" i="5"/>
  <c r="L42" i="5"/>
  <c r="L41" i="5"/>
  <c r="L39" i="5"/>
  <c r="L38" i="5"/>
  <c r="L37" i="5"/>
  <c r="L36" i="5"/>
  <c r="L35" i="5"/>
  <c r="L32" i="5"/>
  <c r="L31" i="5"/>
  <c r="L28" i="5"/>
  <c r="L24" i="5"/>
  <c r="L23" i="5"/>
  <c r="L21" i="5"/>
  <c r="L20" i="5"/>
  <c r="L17" i="5"/>
  <c r="L16" i="5"/>
  <c r="L15" i="5"/>
  <c r="L14" i="5"/>
  <c r="L13" i="5"/>
  <c r="L10" i="5"/>
  <c r="L9" i="5"/>
  <c r="L8" i="5"/>
  <c r="L7" i="5"/>
  <c r="N83" i="5"/>
  <c r="N81" i="5"/>
  <c r="N80" i="5"/>
  <c r="N79" i="5"/>
  <c r="N73" i="5"/>
  <c r="N71" i="5"/>
  <c r="N70" i="5"/>
  <c r="N69" i="5"/>
  <c r="N64" i="5"/>
  <c r="N63" i="5"/>
  <c r="N62" i="5"/>
  <c r="N60" i="5"/>
  <c r="N59" i="5"/>
  <c r="N57" i="5"/>
  <c r="N55" i="5"/>
  <c r="N54" i="5"/>
  <c r="N51" i="5"/>
  <c r="N50" i="5"/>
  <c r="N49" i="5"/>
  <c r="N48" i="5"/>
  <c r="N45" i="5"/>
  <c r="N44" i="5"/>
  <c r="N41" i="5"/>
  <c r="N39" i="5"/>
  <c r="N38" i="5"/>
  <c r="N37" i="5"/>
  <c r="N36" i="5"/>
  <c r="N24" i="5"/>
  <c r="N21" i="5"/>
  <c r="N20" i="5"/>
  <c r="N18" i="5"/>
  <c r="N17" i="5"/>
  <c r="N16" i="5"/>
  <c r="N15" i="5"/>
  <c r="N14" i="5"/>
  <c r="N13" i="5"/>
  <c r="N12" i="5"/>
  <c r="N9" i="5"/>
  <c r="P83" i="5"/>
  <c r="P81" i="5"/>
  <c r="P80" i="5"/>
  <c r="P79" i="5"/>
  <c r="P75" i="5"/>
  <c r="P73" i="5"/>
  <c r="P71" i="5"/>
  <c r="P70" i="5"/>
  <c r="P69" i="5"/>
  <c r="P66" i="5"/>
  <c r="P64" i="5"/>
  <c r="P63" i="5"/>
  <c r="P62" i="5"/>
  <c r="P60" i="5"/>
  <c r="P59" i="5"/>
  <c r="P57" i="5"/>
  <c r="P55" i="5"/>
  <c r="P54" i="5"/>
  <c r="P51" i="5"/>
  <c r="P50" i="5"/>
  <c r="P49" i="5"/>
  <c r="P48" i="5"/>
  <c r="P45" i="5"/>
  <c r="P44" i="5"/>
  <c r="P43" i="5"/>
  <c r="P42" i="5"/>
  <c r="P41" i="5"/>
  <c r="P39" i="5"/>
  <c r="P38" i="5"/>
  <c r="P37" i="5"/>
  <c r="P36" i="5"/>
  <c r="P35" i="5"/>
  <c r="P32" i="5"/>
  <c r="P31" i="5"/>
  <c r="P27" i="5"/>
  <c r="P25" i="5"/>
  <c r="P24" i="5"/>
  <c r="P23" i="5"/>
  <c r="P21" i="5"/>
  <c r="P20" i="5"/>
  <c r="P19" i="5"/>
  <c r="P18" i="5"/>
  <c r="P17" i="5"/>
  <c r="P15" i="5"/>
  <c r="P14" i="5"/>
  <c r="P13" i="5"/>
  <c r="P8" i="5"/>
  <c r="P7" i="5"/>
  <c r="AF83" i="5"/>
  <c r="AF81" i="5"/>
  <c r="AF80" i="5"/>
  <c r="AF79" i="5"/>
  <c r="AF77" i="5"/>
  <c r="AF76" i="5"/>
  <c r="AF75" i="5"/>
  <c r="AF73" i="5"/>
  <c r="AF71" i="5"/>
  <c r="AF70" i="5"/>
  <c r="AF69" i="5"/>
  <c r="AF68" i="5"/>
  <c r="AF67" i="5"/>
  <c r="AF66" i="5"/>
  <c r="AF64" i="5"/>
  <c r="AF63" i="5"/>
  <c r="AF62" i="5"/>
  <c r="AF60" i="5"/>
  <c r="AF59" i="5"/>
  <c r="AF57" i="5"/>
  <c r="AF55" i="5"/>
  <c r="AF54" i="5"/>
  <c r="AF51" i="5"/>
  <c r="AF50" i="5"/>
  <c r="AF49" i="5"/>
  <c r="AF48" i="5"/>
  <c r="AF47" i="5"/>
  <c r="AF45" i="5"/>
  <c r="AF44" i="5"/>
  <c r="AF43" i="5"/>
  <c r="AF42" i="5"/>
  <c r="AF41" i="5"/>
  <c r="AF39" i="5"/>
  <c r="AF38" i="5"/>
  <c r="AF37" i="5"/>
  <c r="AF36" i="5"/>
  <c r="AF35" i="5"/>
  <c r="AF34" i="5"/>
  <c r="AF33" i="5"/>
  <c r="AF32" i="5"/>
  <c r="AF31" i="5"/>
  <c r="AF30" i="5"/>
  <c r="AF29" i="5"/>
  <c r="AF28" i="5"/>
  <c r="AF27" i="5"/>
  <c r="AF26" i="5"/>
  <c r="AF25" i="5"/>
  <c r="AF24" i="5"/>
  <c r="AF23" i="5"/>
  <c r="AF22" i="5"/>
  <c r="AF21" i="5"/>
  <c r="AF20" i="5"/>
  <c r="AF19" i="5"/>
  <c r="AF18" i="5"/>
  <c r="AF17" i="5"/>
  <c r="AF16" i="5"/>
  <c r="AF15" i="5"/>
  <c r="AF14" i="5"/>
  <c r="AF13" i="5"/>
  <c r="AF12" i="5"/>
  <c r="AF10" i="5"/>
  <c r="AF9" i="5"/>
  <c r="AF8" i="5"/>
  <c r="AF7" i="5"/>
  <c r="AD83" i="5"/>
  <c r="AD81" i="5"/>
  <c r="AD80" i="5"/>
  <c r="AD79" i="5"/>
  <c r="AD77" i="5"/>
  <c r="AD76" i="5"/>
  <c r="AD75" i="5"/>
  <c r="AD73" i="5"/>
  <c r="AD71" i="5"/>
  <c r="AD70" i="5"/>
  <c r="AD69" i="5"/>
  <c r="AD68" i="5"/>
  <c r="AD67" i="5"/>
  <c r="AD66" i="5"/>
  <c r="AD64" i="5"/>
  <c r="AD63" i="5"/>
  <c r="AD62" i="5"/>
  <c r="AD60" i="5"/>
  <c r="AD59" i="5"/>
  <c r="AD57" i="5"/>
  <c r="AD55" i="5"/>
  <c r="AD54" i="5"/>
  <c r="AD51" i="5"/>
  <c r="AD50" i="5"/>
  <c r="AD49" i="5"/>
  <c r="AD48" i="5"/>
  <c r="AD47" i="5"/>
  <c r="AD45" i="5"/>
  <c r="AD44" i="5"/>
  <c r="AD43" i="5"/>
  <c r="AD42" i="5"/>
  <c r="AD41" i="5"/>
  <c r="AD39" i="5"/>
  <c r="AD38" i="5"/>
  <c r="AD37" i="5"/>
  <c r="AD36" i="5"/>
  <c r="AD35" i="5"/>
  <c r="AD34" i="5"/>
  <c r="AD33" i="5"/>
  <c r="AD32" i="5"/>
  <c r="AD31" i="5"/>
  <c r="AD30" i="5"/>
  <c r="AD29" i="5"/>
  <c r="AD28" i="5"/>
  <c r="AD27" i="5"/>
  <c r="AD26" i="5"/>
  <c r="AD25" i="5"/>
  <c r="AD24" i="5"/>
  <c r="AD23" i="5"/>
  <c r="AD22" i="5"/>
  <c r="AD21" i="5"/>
  <c r="AD20" i="5"/>
  <c r="AD19" i="5"/>
  <c r="AD18" i="5"/>
  <c r="AD17" i="5"/>
  <c r="AD16" i="5"/>
  <c r="AD15" i="5"/>
  <c r="AD14" i="5"/>
  <c r="AD13" i="5"/>
  <c r="AD12" i="5"/>
  <c r="AD10" i="5"/>
  <c r="AD9" i="5"/>
  <c r="AD8" i="5"/>
  <c r="AD7" i="5"/>
  <c r="AB83" i="5"/>
  <c r="AB81" i="5"/>
  <c r="AB80" i="5"/>
  <c r="AB79" i="5"/>
  <c r="AB77" i="5"/>
  <c r="AB76" i="5"/>
  <c r="AB75" i="5"/>
  <c r="AB73" i="5"/>
  <c r="AB71" i="5"/>
  <c r="AB70" i="5"/>
  <c r="AB69" i="5"/>
  <c r="AB68" i="5"/>
  <c r="AB67" i="5"/>
  <c r="AB66" i="5"/>
  <c r="AB64" i="5"/>
  <c r="AB63" i="5"/>
  <c r="AB62" i="5"/>
  <c r="AB60" i="5"/>
  <c r="AB59" i="5"/>
  <c r="AB57" i="5"/>
  <c r="AB55" i="5"/>
  <c r="AB54" i="5"/>
  <c r="AB51" i="5"/>
  <c r="AB50" i="5"/>
  <c r="AB49" i="5"/>
  <c r="AB48" i="5"/>
  <c r="AB47" i="5"/>
  <c r="AB45" i="5"/>
  <c r="AB44" i="5"/>
  <c r="AB43" i="5"/>
  <c r="AB42" i="5"/>
  <c r="AB41" i="5"/>
  <c r="AB39" i="5"/>
  <c r="AB38" i="5"/>
  <c r="AB37" i="5"/>
  <c r="AB36" i="5"/>
  <c r="AB35" i="5"/>
  <c r="AB34" i="5"/>
  <c r="AB33" i="5"/>
  <c r="AB32" i="5"/>
  <c r="AB31" i="5"/>
  <c r="AB30" i="5"/>
  <c r="AB29" i="5"/>
  <c r="AB28" i="5"/>
  <c r="AB27" i="5"/>
  <c r="AB26" i="5"/>
  <c r="AB25" i="5"/>
  <c r="AB24" i="5"/>
  <c r="AB23" i="5"/>
  <c r="AB22" i="5"/>
  <c r="AB21" i="5"/>
  <c r="AB20" i="5"/>
  <c r="AB19" i="5"/>
  <c r="AB18" i="5"/>
  <c r="AB17" i="5"/>
  <c r="AB16" i="5"/>
  <c r="AB15" i="5"/>
  <c r="AB14" i="5"/>
  <c r="AB13" i="5"/>
  <c r="AB12" i="5"/>
  <c r="AB10" i="5"/>
  <c r="AB9" i="5"/>
  <c r="AB8" i="5"/>
  <c r="AB7" i="5"/>
  <c r="Z83" i="5"/>
  <c r="Z81" i="5"/>
  <c r="Z80" i="5"/>
  <c r="Z79" i="5"/>
  <c r="Z77" i="5"/>
  <c r="Z76" i="5"/>
  <c r="Z75" i="5"/>
  <c r="Z73" i="5"/>
  <c r="Z71" i="5"/>
  <c r="Z70" i="5"/>
  <c r="Z69" i="5"/>
  <c r="Z68" i="5"/>
  <c r="Z67" i="5"/>
  <c r="Z66" i="5"/>
  <c r="Z64" i="5"/>
  <c r="Z63" i="5"/>
  <c r="Z62" i="5"/>
  <c r="Z60" i="5"/>
  <c r="Z59" i="5"/>
  <c r="Z57" i="5"/>
  <c r="Z55" i="5"/>
  <c r="Z54" i="5"/>
  <c r="Z51" i="5"/>
  <c r="Z50" i="5"/>
  <c r="Z49" i="5"/>
  <c r="Z48" i="5"/>
  <c r="Z47" i="5"/>
  <c r="Z45" i="5"/>
  <c r="Z44" i="5"/>
  <c r="Z43" i="5"/>
  <c r="Z42" i="5"/>
  <c r="Z41" i="5"/>
  <c r="Z39" i="5"/>
  <c r="Z38" i="5"/>
  <c r="Z37" i="5"/>
  <c r="Z36" i="5"/>
  <c r="Z35" i="5"/>
  <c r="Z34" i="5"/>
  <c r="Z33" i="5"/>
  <c r="Z32" i="5"/>
  <c r="Z31" i="5"/>
  <c r="Z30" i="5"/>
  <c r="Z29" i="5"/>
  <c r="Z28" i="5"/>
  <c r="Z27" i="5"/>
  <c r="Z26" i="5"/>
  <c r="Z25" i="5"/>
  <c r="Z24" i="5"/>
  <c r="Z23" i="5"/>
  <c r="Z22" i="5"/>
  <c r="Z21" i="5"/>
  <c r="Z20" i="5"/>
  <c r="Z19" i="5"/>
  <c r="Z18" i="5"/>
  <c r="Z17" i="5"/>
  <c r="Z16" i="5"/>
  <c r="Z15" i="5"/>
  <c r="Z14" i="5"/>
  <c r="Z13" i="5"/>
  <c r="Z12" i="5"/>
  <c r="Z10" i="5"/>
  <c r="Z9" i="5"/>
  <c r="Z8" i="5"/>
  <c r="Z7" i="5"/>
  <c r="X83" i="5"/>
  <c r="X81" i="5"/>
  <c r="X80" i="5"/>
  <c r="X79" i="5"/>
  <c r="X77" i="5"/>
  <c r="X76" i="5"/>
  <c r="X75" i="5"/>
  <c r="X73" i="5"/>
  <c r="X71" i="5"/>
  <c r="X70" i="5"/>
  <c r="X69" i="5"/>
  <c r="X68" i="5"/>
  <c r="X67" i="5"/>
  <c r="X66" i="5"/>
  <c r="X64" i="5"/>
  <c r="X63" i="5"/>
  <c r="X62" i="5"/>
  <c r="X60" i="5"/>
  <c r="X59" i="5"/>
  <c r="X57" i="5"/>
  <c r="X55" i="5"/>
  <c r="X54" i="5"/>
  <c r="X51" i="5"/>
  <c r="X50" i="5"/>
  <c r="X49" i="5"/>
  <c r="X48" i="5"/>
  <c r="X47" i="5"/>
  <c r="X45" i="5"/>
  <c r="X44" i="5"/>
  <c r="X43" i="5"/>
  <c r="X42" i="5"/>
  <c r="X41" i="5"/>
  <c r="X39" i="5"/>
  <c r="X38" i="5"/>
  <c r="X37" i="5"/>
  <c r="X36" i="5"/>
  <c r="X35" i="5"/>
  <c r="X34" i="5"/>
  <c r="X33" i="5"/>
  <c r="X32" i="5"/>
  <c r="X31" i="5"/>
  <c r="X30" i="5"/>
  <c r="X29" i="5"/>
  <c r="X28" i="5"/>
  <c r="X27" i="5"/>
  <c r="X26" i="5"/>
  <c r="X25" i="5"/>
  <c r="X24" i="5"/>
  <c r="X23" i="5"/>
  <c r="X22" i="5"/>
  <c r="X21" i="5"/>
  <c r="X20" i="5"/>
  <c r="X19" i="5"/>
  <c r="X18" i="5"/>
  <c r="X17" i="5"/>
  <c r="X16" i="5"/>
  <c r="X15" i="5"/>
  <c r="X14" i="5"/>
  <c r="X13" i="5"/>
  <c r="X12" i="5"/>
  <c r="X10" i="5"/>
  <c r="X9" i="5"/>
  <c r="X8" i="5"/>
  <c r="X7" i="5"/>
  <c r="V83" i="5"/>
  <c r="V81" i="5"/>
  <c r="V80" i="5"/>
  <c r="V79" i="5"/>
  <c r="V77" i="5"/>
  <c r="V76" i="5"/>
  <c r="V75" i="5"/>
  <c r="V73" i="5"/>
  <c r="V71" i="5"/>
  <c r="V70" i="5"/>
  <c r="V69" i="5"/>
  <c r="V68" i="5"/>
  <c r="V67" i="5"/>
  <c r="V66" i="5"/>
  <c r="V64" i="5"/>
  <c r="V63" i="5"/>
  <c r="V62" i="5"/>
  <c r="V60" i="5"/>
  <c r="V59" i="5"/>
  <c r="V57" i="5"/>
  <c r="V55" i="5"/>
  <c r="V54" i="5"/>
  <c r="V51" i="5"/>
  <c r="V50" i="5"/>
  <c r="V49" i="5"/>
  <c r="V48" i="5"/>
  <c r="V47" i="5"/>
  <c r="V45" i="5"/>
  <c r="V44" i="5"/>
  <c r="V43" i="5"/>
  <c r="V42" i="5"/>
  <c r="V41" i="5"/>
  <c r="V39" i="5"/>
  <c r="V38" i="5"/>
  <c r="V37" i="5"/>
  <c r="V36" i="5"/>
  <c r="V35" i="5"/>
  <c r="V34" i="5"/>
  <c r="V33" i="5"/>
  <c r="V32" i="5"/>
  <c r="V31" i="5"/>
  <c r="V30" i="5"/>
  <c r="V29" i="5"/>
  <c r="V28" i="5"/>
  <c r="V27" i="5"/>
  <c r="V26" i="5"/>
  <c r="V25" i="5"/>
  <c r="V24" i="5"/>
  <c r="V23" i="5"/>
  <c r="V22" i="5"/>
  <c r="V21" i="5"/>
  <c r="V20" i="5"/>
  <c r="V19" i="5"/>
  <c r="V18" i="5"/>
  <c r="V17" i="5"/>
  <c r="V16" i="5"/>
  <c r="V15" i="5"/>
  <c r="V14" i="5"/>
  <c r="V13" i="5"/>
  <c r="V12" i="5"/>
  <c r="V10" i="5"/>
  <c r="V9" i="5"/>
  <c r="V8" i="5"/>
  <c r="V7" i="5"/>
  <c r="T83" i="5"/>
  <c r="T81" i="5"/>
  <c r="T80" i="5"/>
  <c r="T79" i="5"/>
  <c r="T77" i="5"/>
  <c r="T76" i="5"/>
  <c r="T75" i="5"/>
  <c r="T73" i="5"/>
  <c r="T71" i="5"/>
  <c r="T70" i="5"/>
  <c r="T69" i="5"/>
  <c r="T68" i="5"/>
  <c r="T67" i="5"/>
  <c r="T66" i="5"/>
  <c r="T64" i="5"/>
  <c r="T63" i="5"/>
  <c r="T62" i="5"/>
  <c r="T60" i="5"/>
  <c r="T59" i="5"/>
  <c r="T57" i="5"/>
  <c r="T55" i="5"/>
  <c r="T54" i="5"/>
  <c r="T51" i="5"/>
  <c r="T50" i="5"/>
  <c r="T49" i="5"/>
  <c r="T48" i="5"/>
  <c r="T47" i="5"/>
  <c r="T45" i="5"/>
  <c r="T44" i="5"/>
  <c r="T43" i="5"/>
  <c r="T42" i="5"/>
  <c r="T41" i="5"/>
  <c r="T39" i="5"/>
  <c r="T38" i="5"/>
  <c r="T37" i="5"/>
  <c r="T36" i="5"/>
  <c r="T35" i="5"/>
  <c r="T34" i="5"/>
  <c r="T33" i="5"/>
  <c r="T32" i="5"/>
  <c r="T31" i="5"/>
  <c r="T30" i="5"/>
  <c r="T29" i="5"/>
  <c r="T28" i="5"/>
  <c r="T27" i="5"/>
  <c r="T26" i="5"/>
  <c r="T25" i="5"/>
  <c r="T24" i="5"/>
  <c r="T23" i="5"/>
  <c r="T22" i="5"/>
  <c r="T21" i="5"/>
  <c r="T20" i="5"/>
  <c r="T19" i="5"/>
  <c r="T18" i="5"/>
  <c r="T17" i="5"/>
  <c r="T16" i="5"/>
  <c r="T15" i="5"/>
  <c r="T14" i="5"/>
  <c r="T13" i="5"/>
  <c r="T12" i="5"/>
  <c r="T10" i="5"/>
  <c r="T9" i="5"/>
  <c r="T8" i="5"/>
  <c r="T7" i="5"/>
  <c r="R70" i="5"/>
  <c r="R71" i="5"/>
  <c r="R63" i="5"/>
  <c r="R64" i="5"/>
  <c r="R60" i="5"/>
  <c r="R55" i="5"/>
  <c r="R48" i="5"/>
  <c r="R49" i="5"/>
  <c r="R51" i="5"/>
  <c r="R42" i="5"/>
  <c r="R44" i="5"/>
  <c r="R45" i="5"/>
  <c r="R13" i="5"/>
  <c r="R14" i="5"/>
  <c r="R15" i="5"/>
  <c r="R17" i="5"/>
  <c r="R18" i="5"/>
  <c r="R20" i="5"/>
  <c r="R23" i="5"/>
  <c r="R24" i="5"/>
  <c r="R28" i="5"/>
  <c r="R29" i="5"/>
  <c r="R32" i="5"/>
  <c r="R34" i="5"/>
  <c r="R38" i="5"/>
  <c r="R39" i="5"/>
  <c r="R8" i="5"/>
  <c r="R9" i="5"/>
  <c r="AE84" i="5"/>
  <c r="AE85" i="5" s="1"/>
  <c r="AF85" i="5" s="1"/>
  <c r="AC84" i="5"/>
  <c r="AC85" i="5" s="1"/>
  <c r="AD85" i="5" s="1"/>
  <c r="AA84" i="5"/>
  <c r="AA85" i="5" s="1"/>
  <c r="AB85" i="5" s="1"/>
  <c r="Y84" i="5"/>
  <c r="Z84" i="5" s="1"/>
  <c r="W84" i="5"/>
  <c r="W85" i="5" s="1"/>
  <c r="U84" i="5"/>
  <c r="G64" i="5" l="1"/>
  <c r="C64" i="5"/>
  <c r="D64" i="5"/>
  <c r="E64" i="5"/>
  <c r="F64" i="5"/>
  <c r="G17" i="5"/>
  <c r="D17" i="5"/>
  <c r="H17" i="5" s="1"/>
  <c r="C17" i="5"/>
  <c r="E17" i="5"/>
  <c r="F17" i="5"/>
  <c r="C55" i="5"/>
  <c r="D55" i="5"/>
  <c r="H55" i="5" s="1"/>
  <c r="E55" i="5"/>
  <c r="F55" i="5"/>
  <c r="G55" i="5"/>
  <c r="G70" i="5"/>
  <c r="C70" i="5"/>
  <c r="D70" i="5"/>
  <c r="H70" i="5" s="1"/>
  <c r="E70" i="5"/>
  <c r="F70" i="5"/>
  <c r="C15" i="5"/>
  <c r="D15" i="5"/>
  <c r="E15" i="5"/>
  <c r="F15" i="5"/>
  <c r="G15" i="5"/>
  <c r="D51" i="5"/>
  <c r="E51" i="5"/>
  <c r="F51" i="5"/>
  <c r="G51" i="5"/>
  <c r="C51" i="5"/>
  <c r="G44" i="5"/>
  <c r="C44" i="5"/>
  <c r="D44" i="5"/>
  <c r="F44" i="5"/>
  <c r="E44" i="5"/>
  <c r="D71" i="5"/>
  <c r="C71" i="5"/>
  <c r="E71" i="5"/>
  <c r="F71" i="5"/>
  <c r="G71" i="5"/>
  <c r="D20" i="5"/>
  <c r="F20" i="5"/>
  <c r="C20" i="5"/>
  <c r="E20" i="5"/>
  <c r="G20" i="5"/>
  <c r="E60" i="5"/>
  <c r="D60" i="5"/>
  <c r="F60" i="5"/>
  <c r="G60" i="5"/>
  <c r="C60" i="5"/>
  <c r="F38" i="5"/>
  <c r="G38" i="5"/>
  <c r="C38" i="5"/>
  <c r="D38" i="5"/>
  <c r="E38" i="5"/>
  <c r="E49" i="5"/>
  <c r="F49" i="5"/>
  <c r="G49" i="5"/>
  <c r="C49" i="5"/>
  <c r="D49" i="5"/>
  <c r="D24" i="5"/>
  <c r="E24" i="5"/>
  <c r="C24" i="5"/>
  <c r="F24" i="5"/>
  <c r="G24" i="5"/>
  <c r="C39" i="5"/>
  <c r="D39" i="5"/>
  <c r="H39" i="5" s="1"/>
  <c r="E39" i="5"/>
  <c r="F39" i="5"/>
  <c r="G39" i="5"/>
  <c r="C63" i="5"/>
  <c r="D63" i="5"/>
  <c r="E63" i="5"/>
  <c r="F63" i="5"/>
  <c r="G63" i="5"/>
  <c r="V84" i="5"/>
  <c r="U85" i="5"/>
  <c r="Y85" i="5"/>
  <c r="Z85" i="5" s="1"/>
  <c r="AF84" i="5"/>
  <c r="AD84" i="5"/>
  <c r="AB84" i="5"/>
  <c r="X84" i="5"/>
  <c r="X85" i="5" s="1"/>
  <c r="H63" i="5" l="1"/>
  <c r="H15" i="5"/>
  <c r="H60" i="5"/>
  <c r="H38" i="5"/>
  <c r="H44" i="5"/>
  <c r="H71" i="5"/>
  <c r="H64" i="5"/>
  <c r="H49" i="5"/>
  <c r="H51" i="5"/>
  <c r="H24" i="5"/>
  <c r="H20" i="5"/>
  <c r="V85" i="5"/>
  <c r="E15" i="9" l="1"/>
  <c r="G15" i="9"/>
  <c r="I14" i="9"/>
  <c r="G13" i="9"/>
  <c r="E13" i="9"/>
  <c r="K11" i="9"/>
  <c r="K10" i="9"/>
  <c r="D12" i="9"/>
  <c r="E12" i="9" s="1"/>
  <c r="D11" i="9"/>
  <c r="E11" i="9" s="1"/>
  <c r="D10" i="9"/>
  <c r="E10" i="9" s="1"/>
  <c r="D9" i="9"/>
  <c r="E9" i="9" s="1"/>
  <c r="D8" i="9"/>
  <c r="E8" i="9" s="1"/>
  <c r="D7" i="9"/>
  <c r="E7" i="9" s="1"/>
  <c r="F12" i="9"/>
  <c r="G12" i="9" s="1"/>
  <c r="F11" i="9"/>
  <c r="G11" i="9" s="1"/>
  <c r="F10" i="9"/>
  <c r="G10" i="9" s="1"/>
  <c r="F9" i="9"/>
  <c r="G9" i="9" s="1"/>
  <c r="F8" i="9"/>
  <c r="G8" i="9" s="1"/>
  <c r="F7" i="9"/>
  <c r="G7" i="9" s="1"/>
  <c r="F6" i="9"/>
  <c r="G6" i="9" s="1"/>
  <c r="D6" i="9"/>
  <c r="E6" i="9" s="1"/>
  <c r="D5" i="9"/>
  <c r="F5" i="9"/>
  <c r="G5" i="9" s="1"/>
  <c r="K4" i="9"/>
  <c r="F4" i="9"/>
  <c r="G4" i="9" s="1"/>
  <c r="J9" i="9"/>
  <c r="K9" i="9" s="1"/>
  <c r="K5" i="9"/>
  <c r="F3" i="9"/>
  <c r="G3" i="9" s="1"/>
  <c r="I21" i="9"/>
  <c r="E3" i="9"/>
  <c r="K3" i="9"/>
  <c r="E4" i="9"/>
  <c r="E5" i="9"/>
  <c r="K8" i="9"/>
  <c r="I22" i="9" l="1"/>
  <c r="I20" i="9"/>
  <c r="I23" i="9" s="1"/>
  <c r="E20" i="9"/>
  <c r="K20" i="9"/>
  <c r="K21" i="9"/>
  <c r="G22" i="9"/>
  <c r="K22" i="9"/>
  <c r="G20" i="9"/>
  <c r="G21" i="9"/>
  <c r="E22" i="9"/>
  <c r="E21" i="9"/>
  <c r="R83" i="5"/>
  <c r="R80" i="5"/>
  <c r="R79" i="5"/>
  <c r="R76" i="5"/>
  <c r="R77" i="5"/>
  <c r="R75" i="5"/>
  <c r="R73" i="5"/>
  <c r="R62" i="5"/>
  <c r="R57" i="5"/>
  <c r="R54" i="5"/>
  <c r="R47" i="5"/>
  <c r="R41" i="5"/>
  <c r="D11" i="5"/>
  <c r="E11" i="5"/>
  <c r="F11" i="5"/>
  <c r="G11" i="5"/>
  <c r="D40" i="5"/>
  <c r="E40" i="5"/>
  <c r="F40" i="5"/>
  <c r="G40" i="5"/>
  <c r="D46" i="5"/>
  <c r="E46" i="5"/>
  <c r="F46" i="5"/>
  <c r="G46" i="5"/>
  <c r="D53" i="5"/>
  <c r="E53" i="5"/>
  <c r="F53" i="5"/>
  <c r="G53" i="5"/>
  <c r="D56" i="5"/>
  <c r="E56" i="5"/>
  <c r="F56" i="5"/>
  <c r="G56" i="5"/>
  <c r="D58" i="5"/>
  <c r="E58" i="5"/>
  <c r="F58" i="5"/>
  <c r="G58" i="5"/>
  <c r="D61" i="5"/>
  <c r="E61" i="5"/>
  <c r="F61" i="5"/>
  <c r="G61" i="5"/>
  <c r="D65" i="5"/>
  <c r="E65" i="5"/>
  <c r="F65" i="5"/>
  <c r="G65" i="5"/>
  <c r="D72" i="5"/>
  <c r="E72" i="5"/>
  <c r="F72" i="5"/>
  <c r="G72" i="5"/>
  <c r="D74" i="5"/>
  <c r="E74" i="5"/>
  <c r="F74" i="5"/>
  <c r="G74" i="5"/>
  <c r="D78" i="5"/>
  <c r="E78" i="5"/>
  <c r="F78" i="5"/>
  <c r="G78" i="5"/>
  <c r="D82" i="5"/>
  <c r="E82" i="5"/>
  <c r="F82" i="5"/>
  <c r="G82" i="5"/>
  <c r="S84" i="5"/>
  <c r="F54" i="5" l="1"/>
  <c r="D54" i="5"/>
  <c r="C54" i="5"/>
  <c r="E54" i="5"/>
  <c r="G54" i="5"/>
  <c r="E79" i="5"/>
  <c r="C79" i="5"/>
  <c r="G79" i="5"/>
  <c r="F79" i="5"/>
  <c r="D79" i="5"/>
  <c r="F83" i="5"/>
  <c r="E83" i="5"/>
  <c r="D83" i="5"/>
  <c r="C83" i="5"/>
  <c r="G83" i="5"/>
  <c r="E57" i="5"/>
  <c r="D57" i="5"/>
  <c r="H57" i="5" s="1"/>
  <c r="G57" i="5"/>
  <c r="F57" i="5"/>
  <c r="C57" i="5"/>
  <c r="D80" i="5"/>
  <c r="E80" i="5"/>
  <c r="C80" i="5"/>
  <c r="F80" i="5"/>
  <c r="G80" i="5"/>
  <c r="C41" i="5"/>
  <c r="E41" i="5"/>
  <c r="D41" i="5"/>
  <c r="H41" i="5" s="1"/>
  <c r="F41" i="5"/>
  <c r="G41" i="5"/>
  <c r="S85" i="5"/>
  <c r="T84" i="5"/>
  <c r="K23" i="9"/>
  <c r="E23" i="9"/>
  <c r="G23" i="9"/>
  <c r="H80" i="5" l="1"/>
  <c r="H83" i="5"/>
  <c r="H79" i="5"/>
  <c r="H54" i="5"/>
  <c r="T85" i="5"/>
  <c r="K24" i="9"/>
  <c r="E24" i="9"/>
  <c r="G24" i="9"/>
  <c r="R68" i="5" l="1"/>
  <c r="R67" i="5"/>
  <c r="R66" i="5"/>
  <c r="R69" i="5"/>
  <c r="R43" i="5"/>
  <c r="R12" i="5"/>
  <c r="R16" i="5"/>
  <c r="R59" i="5"/>
  <c r="R27" i="5"/>
  <c r="R30" i="5"/>
  <c r="R26" i="5"/>
  <c r="R25" i="5"/>
  <c r="R31" i="5"/>
  <c r="R33" i="5"/>
  <c r="R37" i="5"/>
  <c r="R36" i="5"/>
  <c r="R35" i="5"/>
  <c r="R22" i="5"/>
  <c r="R21" i="5"/>
  <c r="R19" i="5"/>
  <c r="R50" i="5"/>
  <c r="R81" i="5"/>
  <c r="R10" i="5"/>
  <c r="F36" i="5" l="1"/>
  <c r="E36" i="5"/>
  <c r="C36" i="5"/>
  <c r="G36" i="5"/>
  <c r="D36" i="5"/>
  <c r="C59" i="5"/>
  <c r="F59" i="5"/>
  <c r="E59" i="5"/>
  <c r="D59" i="5"/>
  <c r="G59" i="5"/>
  <c r="D37" i="5"/>
  <c r="E37" i="5"/>
  <c r="F37" i="5"/>
  <c r="G37" i="5"/>
  <c r="C37" i="5"/>
  <c r="D50" i="5"/>
  <c r="H50" i="5" s="1"/>
  <c r="C50" i="5"/>
  <c r="E50" i="5"/>
  <c r="F50" i="5"/>
  <c r="G50" i="5"/>
  <c r="G21" i="5"/>
  <c r="C21" i="5"/>
  <c r="D21" i="5"/>
  <c r="F21" i="5"/>
  <c r="E21" i="5"/>
  <c r="E81" i="5"/>
  <c r="F81" i="5"/>
  <c r="C81" i="5"/>
  <c r="G81" i="5"/>
  <c r="D81" i="5"/>
  <c r="R7" i="5"/>
  <c r="Q84" i="5"/>
  <c r="D77" i="3"/>
  <c r="D78" i="3" s="1"/>
  <c r="F11" i="3"/>
  <c r="G11" i="3" s="1"/>
  <c r="F13" i="3"/>
  <c r="G13" i="3" s="1"/>
  <c r="F15" i="3"/>
  <c r="G15" i="3" s="1"/>
  <c r="F35" i="3"/>
  <c r="G35" i="3" s="1"/>
  <c r="F40" i="3"/>
  <c r="G40" i="3" s="1"/>
  <c r="F62" i="3"/>
  <c r="G62" i="3" s="1"/>
  <c r="O34" i="5"/>
  <c r="P34" i="5" s="1"/>
  <c r="O33" i="5"/>
  <c r="P33" i="5" s="1"/>
  <c r="O26" i="5"/>
  <c r="P26" i="5" s="1"/>
  <c r="O28" i="5"/>
  <c r="P28" i="5" s="1"/>
  <c r="O22" i="5"/>
  <c r="P22" i="5" s="1"/>
  <c r="O30" i="5"/>
  <c r="P30" i="5" s="1"/>
  <c r="O29" i="5"/>
  <c r="P29" i="5" s="1"/>
  <c r="H36" i="5" l="1"/>
  <c r="H37" i="5"/>
  <c r="H21" i="5"/>
  <c r="H81" i="5"/>
  <c r="H59" i="5"/>
  <c r="Q85" i="5"/>
  <c r="R84" i="5"/>
  <c r="R85" i="5" s="1"/>
  <c r="O47" i="5"/>
  <c r="P47" i="5" s="1"/>
  <c r="O68" i="5"/>
  <c r="P68" i="5" s="1"/>
  <c r="O76" i="5"/>
  <c r="P76" i="5" s="1"/>
  <c r="O77" i="5"/>
  <c r="P77" i="5" s="1"/>
  <c r="O67" i="5"/>
  <c r="P67" i="5" s="1"/>
  <c r="O12" i="5"/>
  <c r="P12" i="5" s="1"/>
  <c r="O16" i="5"/>
  <c r="P16" i="5" s="1"/>
  <c r="O9" i="5"/>
  <c r="O10" i="5"/>
  <c r="P10" i="5" s="1"/>
  <c r="D16" i="5" l="1"/>
  <c r="F16" i="5"/>
  <c r="G16" i="5"/>
  <c r="E16" i="5"/>
  <c r="C16" i="5"/>
  <c r="P9" i="5"/>
  <c r="O84" i="5"/>
  <c r="N66" i="5"/>
  <c r="N67" i="5"/>
  <c r="N42" i="5"/>
  <c r="N27" i="5"/>
  <c r="N26" i="5"/>
  <c r="N25" i="5"/>
  <c r="N30" i="5"/>
  <c r="N22" i="5"/>
  <c r="N33" i="5"/>
  <c r="N34" i="5"/>
  <c r="N35" i="5"/>
  <c r="N32" i="5"/>
  <c r="N23" i="5"/>
  <c r="N28" i="5"/>
  <c r="N29" i="5"/>
  <c r="N10" i="5"/>
  <c r="N47" i="5"/>
  <c r="N68" i="5"/>
  <c r="N77" i="5"/>
  <c r="N76" i="5"/>
  <c r="N75" i="5"/>
  <c r="N43" i="5"/>
  <c r="N19" i="5"/>
  <c r="N31" i="5"/>
  <c r="N8" i="5"/>
  <c r="H16" i="5" l="1"/>
  <c r="D43" i="5"/>
  <c r="E43" i="5"/>
  <c r="F43" i="5"/>
  <c r="G43" i="5"/>
  <c r="C43" i="5"/>
  <c r="F9" i="5"/>
  <c r="C9" i="5"/>
  <c r="E9" i="5"/>
  <c r="D9" i="5"/>
  <c r="G9" i="5"/>
  <c r="C28" i="5"/>
  <c r="E28" i="5"/>
  <c r="D28" i="5"/>
  <c r="H28" i="5" s="1"/>
  <c r="F28" i="5"/>
  <c r="G28" i="5"/>
  <c r="D10" i="5"/>
  <c r="H10" i="5" s="1"/>
  <c r="E10" i="5"/>
  <c r="F10" i="5"/>
  <c r="G10" i="5"/>
  <c r="C10" i="5"/>
  <c r="C9" i="3" s="1"/>
  <c r="F9" i="3" s="1"/>
  <c r="G9" i="3" s="1"/>
  <c r="C77" i="5"/>
  <c r="D77" i="5"/>
  <c r="G77" i="5"/>
  <c r="E77" i="5"/>
  <c r="F77" i="5"/>
  <c r="F68" i="5"/>
  <c r="C68" i="5"/>
  <c r="C62" i="3" s="1"/>
  <c r="E68" i="5"/>
  <c r="D68" i="5"/>
  <c r="G68" i="5"/>
  <c r="F42" i="5"/>
  <c r="G42" i="5"/>
  <c r="C42" i="5"/>
  <c r="D42" i="5"/>
  <c r="E42" i="5"/>
  <c r="F75" i="5"/>
  <c r="C75" i="5"/>
  <c r="D75" i="5"/>
  <c r="E75" i="5"/>
  <c r="G75" i="5"/>
  <c r="D8" i="5"/>
  <c r="E8" i="5"/>
  <c r="C8" i="5"/>
  <c r="F8" i="5"/>
  <c r="G8" i="5"/>
  <c r="N7" i="5"/>
  <c r="M84" i="5"/>
  <c r="O85" i="5"/>
  <c r="P84" i="5"/>
  <c r="P85" i="5" s="1"/>
  <c r="C74" i="3"/>
  <c r="F74" i="3" s="1"/>
  <c r="G74" i="3" s="1"/>
  <c r="I14" i="5"/>
  <c r="J14" i="5" s="1"/>
  <c r="H42" i="5" l="1"/>
  <c r="H8" i="5"/>
  <c r="H9" i="5"/>
  <c r="H77" i="5"/>
  <c r="H75" i="5"/>
  <c r="H68" i="5"/>
  <c r="H43" i="5"/>
  <c r="F14" i="5"/>
  <c r="E14" i="5"/>
  <c r="G14" i="5"/>
  <c r="C14" i="5"/>
  <c r="D14" i="5"/>
  <c r="M85" i="5"/>
  <c r="N84" i="5"/>
  <c r="C14" i="3"/>
  <c r="F14" i="3" s="1"/>
  <c r="G14" i="3" s="1"/>
  <c r="C40" i="3"/>
  <c r="C71" i="3"/>
  <c r="F71" i="3" s="1"/>
  <c r="G71" i="3" s="1"/>
  <c r="C73" i="3"/>
  <c r="F73" i="3" s="1"/>
  <c r="G73" i="3" s="1"/>
  <c r="C72" i="3"/>
  <c r="F72" i="3" s="1"/>
  <c r="G72" i="3" s="1"/>
  <c r="H14" i="5" l="1"/>
  <c r="N85" i="5"/>
  <c r="L62" i="5"/>
  <c r="L47" i="5"/>
  <c r="L48" i="5"/>
  <c r="L22" i="5"/>
  <c r="L19" i="5"/>
  <c r="L30" i="5"/>
  <c r="L29" i="5"/>
  <c r="L25" i="5"/>
  <c r="L33" i="5"/>
  <c r="L34" i="5"/>
  <c r="L27" i="5"/>
  <c r="L26" i="5"/>
  <c r="D22" i="5" l="1"/>
  <c r="C22" i="5"/>
  <c r="E22" i="5"/>
  <c r="F22" i="5"/>
  <c r="G22" i="5"/>
  <c r="G27" i="5"/>
  <c r="D27" i="5"/>
  <c r="C27" i="5"/>
  <c r="E27" i="5"/>
  <c r="F27" i="5"/>
  <c r="C48" i="5"/>
  <c r="D48" i="5"/>
  <c r="G48" i="5"/>
  <c r="E48" i="5"/>
  <c r="F48" i="5"/>
  <c r="F47" i="5"/>
  <c r="G47" i="5"/>
  <c r="C47" i="5"/>
  <c r="E47" i="5"/>
  <c r="D47" i="5"/>
  <c r="C33" i="5"/>
  <c r="D33" i="5"/>
  <c r="F33" i="5"/>
  <c r="G33" i="5"/>
  <c r="E33" i="5"/>
  <c r="F62" i="5"/>
  <c r="E62" i="5"/>
  <c r="D62" i="5"/>
  <c r="C62" i="5"/>
  <c r="G62" i="5"/>
  <c r="F25" i="5"/>
  <c r="E25" i="5"/>
  <c r="G25" i="5"/>
  <c r="C25" i="5"/>
  <c r="D25" i="5"/>
  <c r="L76" i="5"/>
  <c r="L66" i="5"/>
  <c r="L69" i="5"/>
  <c r="L67" i="5"/>
  <c r="L18" i="5"/>
  <c r="H62" i="5" l="1"/>
  <c r="H47" i="5"/>
  <c r="H25" i="5"/>
  <c r="H48" i="5"/>
  <c r="H33" i="5"/>
  <c r="H27" i="5"/>
  <c r="H22" i="5"/>
  <c r="D18" i="5"/>
  <c r="E18" i="5"/>
  <c r="F18" i="5"/>
  <c r="G18" i="5"/>
  <c r="C18" i="5"/>
  <c r="F76" i="5"/>
  <c r="C76" i="5"/>
  <c r="D76" i="5"/>
  <c r="E76" i="5"/>
  <c r="G76" i="5"/>
  <c r="L12" i="5"/>
  <c r="K84" i="5"/>
  <c r="I13" i="5"/>
  <c r="J13" i="5" s="1"/>
  <c r="H76" i="5" l="1"/>
  <c r="H18" i="5"/>
  <c r="F12" i="5"/>
  <c r="D12" i="5"/>
  <c r="E12" i="5"/>
  <c r="C12" i="5"/>
  <c r="C11" i="3" s="1"/>
  <c r="G12" i="5"/>
  <c r="C13" i="5"/>
  <c r="D13" i="5"/>
  <c r="E13" i="5"/>
  <c r="F13" i="5"/>
  <c r="G13" i="5"/>
  <c r="K85" i="5"/>
  <c r="L84" i="5"/>
  <c r="L85" i="5" s="1"/>
  <c r="C34" i="3"/>
  <c r="F34" i="3" s="1"/>
  <c r="G34" i="3" s="1"/>
  <c r="I73" i="5"/>
  <c r="J73" i="5" s="1"/>
  <c r="I67" i="5"/>
  <c r="J67" i="5" s="1"/>
  <c r="I66" i="5"/>
  <c r="J66" i="5" s="1"/>
  <c r="I69" i="5"/>
  <c r="J69" i="5" s="1"/>
  <c r="H13" i="5" l="1"/>
  <c r="H12" i="5"/>
  <c r="D69" i="5"/>
  <c r="E69" i="5"/>
  <c r="F69" i="5"/>
  <c r="G69" i="5"/>
  <c r="C69" i="5"/>
  <c r="C63" i="3" s="1"/>
  <c r="F63" i="3" s="1"/>
  <c r="G63" i="3" s="1"/>
  <c r="D67" i="5"/>
  <c r="E67" i="5"/>
  <c r="F67" i="5"/>
  <c r="G67" i="5"/>
  <c r="C67" i="5"/>
  <c r="C61" i="3" s="1"/>
  <c r="F61" i="3" s="1"/>
  <c r="G61" i="3" s="1"/>
  <c r="D66" i="5"/>
  <c r="C66" i="5"/>
  <c r="C60" i="3" s="1"/>
  <c r="F60" i="3" s="1"/>
  <c r="G60" i="3" s="1"/>
  <c r="E66" i="5"/>
  <c r="G66" i="5"/>
  <c r="F66" i="5"/>
  <c r="G73" i="5"/>
  <c r="C73" i="5"/>
  <c r="F73" i="5"/>
  <c r="E73" i="5"/>
  <c r="D73" i="5"/>
  <c r="H73" i="5" s="1"/>
  <c r="C76" i="3"/>
  <c r="F76" i="3" s="1"/>
  <c r="G76" i="3" s="1"/>
  <c r="C57" i="3"/>
  <c r="F57" i="3" s="1"/>
  <c r="G57" i="3" s="1"/>
  <c r="C67" i="3"/>
  <c r="F67" i="3" s="1"/>
  <c r="G67" i="3" s="1"/>
  <c r="C68" i="3"/>
  <c r="F68" i="3" s="1"/>
  <c r="G68" i="3" s="1"/>
  <c r="C69" i="3"/>
  <c r="F69" i="3" s="1"/>
  <c r="G69" i="3" s="1"/>
  <c r="C52" i="3"/>
  <c r="F52" i="3" s="1"/>
  <c r="G52" i="3" s="1"/>
  <c r="C54" i="3"/>
  <c r="F54" i="3" s="1"/>
  <c r="G54" i="3" s="1"/>
  <c r="C56" i="3"/>
  <c r="F56" i="3" s="1"/>
  <c r="G56" i="3" s="1"/>
  <c r="C48" i="3"/>
  <c r="F48" i="3" s="1"/>
  <c r="G48" i="3" s="1"/>
  <c r="C45" i="3"/>
  <c r="F45" i="3" s="1"/>
  <c r="G45" i="3" s="1"/>
  <c r="C47" i="3"/>
  <c r="F47" i="3" s="1"/>
  <c r="G47" i="3" s="1"/>
  <c r="C58" i="3"/>
  <c r="F58" i="3" s="1"/>
  <c r="G58" i="3" s="1"/>
  <c r="I45" i="5"/>
  <c r="J45" i="5" s="1"/>
  <c r="I23" i="5"/>
  <c r="J23" i="5" s="1"/>
  <c r="I31" i="5"/>
  <c r="J31" i="5" s="1"/>
  <c r="I32" i="5"/>
  <c r="J32" i="5" s="1"/>
  <c r="I34" i="5"/>
  <c r="J34" i="5" s="1"/>
  <c r="I26" i="5"/>
  <c r="J26" i="5" s="1"/>
  <c r="I35" i="5"/>
  <c r="J35" i="5" s="1"/>
  <c r="I30" i="5"/>
  <c r="J30" i="5" s="1"/>
  <c r="I29" i="5"/>
  <c r="J29" i="5" s="1"/>
  <c r="I19" i="5"/>
  <c r="J19" i="5" s="1"/>
  <c r="I7" i="5"/>
  <c r="H69" i="5" l="1"/>
  <c r="H67" i="5"/>
  <c r="H66" i="5"/>
  <c r="G32" i="5"/>
  <c r="C32" i="5"/>
  <c r="F32" i="5"/>
  <c r="D32" i="5"/>
  <c r="E32" i="5"/>
  <c r="D31" i="5"/>
  <c r="F31" i="5"/>
  <c r="E31" i="5"/>
  <c r="C31" i="5"/>
  <c r="G31" i="5"/>
  <c r="C45" i="5"/>
  <c r="E45" i="5"/>
  <c r="D45" i="5"/>
  <c r="F45" i="5"/>
  <c r="G45" i="5"/>
  <c r="C30" i="5"/>
  <c r="G30" i="5"/>
  <c r="D30" i="5"/>
  <c r="E30" i="5"/>
  <c r="F30" i="5"/>
  <c r="D19" i="5"/>
  <c r="E19" i="5"/>
  <c r="F19" i="5"/>
  <c r="C19" i="5"/>
  <c r="G19" i="5"/>
  <c r="E29" i="5"/>
  <c r="C29" i="5"/>
  <c r="F29" i="5"/>
  <c r="G29" i="5"/>
  <c r="D29" i="5"/>
  <c r="G23" i="5"/>
  <c r="C23" i="5"/>
  <c r="F23" i="5"/>
  <c r="D23" i="5"/>
  <c r="E23" i="5"/>
  <c r="F35" i="5"/>
  <c r="D35" i="5"/>
  <c r="E35" i="5"/>
  <c r="G35" i="5"/>
  <c r="C35" i="5"/>
  <c r="D26" i="5"/>
  <c r="E26" i="5"/>
  <c r="F26" i="5"/>
  <c r="G26" i="5"/>
  <c r="C26" i="5"/>
  <c r="G34" i="5"/>
  <c r="F34" i="5"/>
  <c r="D34" i="5"/>
  <c r="C34" i="5"/>
  <c r="E34" i="5"/>
  <c r="I84" i="5"/>
  <c r="J7" i="5"/>
  <c r="C50" i="3"/>
  <c r="F50" i="3" s="1"/>
  <c r="G50" i="3" s="1"/>
  <c r="C44" i="3"/>
  <c r="F44" i="3" s="1"/>
  <c r="G44" i="3" s="1"/>
  <c r="C46" i="3"/>
  <c r="F46" i="3" s="1"/>
  <c r="G46" i="3" s="1"/>
  <c r="C33" i="3"/>
  <c r="F33" i="3" s="1"/>
  <c r="G33" i="3" s="1"/>
  <c r="C39" i="3"/>
  <c r="F39" i="3" s="1"/>
  <c r="G39" i="3" s="1"/>
  <c r="C28" i="3"/>
  <c r="F28" i="3" s="1"/>
  <c r="G28" i="3" s="1"/>
  <c r="C42" i="3"/>
  <c r="F42" i="3" s="1"/>
  <c r="G42" i="3" s="1"/>
  <c r="C41" i="3"/>
  <c r="F41" i="3" s="1"/>
  <c r="G41" i="3" s="1"/>
  <c r="AG7" i="1"/>
  <c r="AG9" i="1"/>
  <c r="AG10" i="1"/>
  <c r="AG11" i="1"/>
  <c r="AG12" i="1"/>
  <c r="AG13" i="1"/>
  <c r="AG14" i="1"/>
  <c r="AG15" i="1"/>
  <c r="AG16" i="1"/>
  <c r="AG17" i="1"/>
  <c r="AG18" i="1"/>
  <c r="AG19" i="1"/>
  <c r="AG20" i="1"/>
  <c r="AG21" i="1"/>
  <c r="AG22" i="1"/>
  <c r="AG23" i="1"/>
  <c r="AG24" i="1"/>
  <c r="AG26" i="1"/>
  <c r="AG27" i="1"/>
  <c r="AG28" i="1"/>
  <c r="AG30" i="1"/>
  <c r="AG31" i="1"/>
  <c r="AG33" i="1"/>
  <c r="AG35" i="1"/>
  <c r="AG37" i="1"/>
  <c r="AG39" i="1"/>
  <c r="AG40" i="1"/>
  <c r="AG41" i="1"/>
  <c r="AG43" i="1"/>
  <c r="AG44" i="1"/>
  <c r="AG46" i="1"/>
  <c r="AG48" i="1"/>
  <c r="AG49" i="1"/>
  <c r="AG50" i="1"/>
  <c r="AG52" i="1"/>
  <c r="AG53" i="1"/>
  <c r="AG54" i="1"/>
  <c r="AG55" i="1"/>
  <c r="AG6" i="1"/>
  <c r="W9" i="1"/>
  <c r="W10" i="1"/>
  <c r="W11" i="1"/>
  <c r="W12" i="1"/>
  <c r="W14" i="1"/>
  <c r="W15" i="1"/>
  <c r="W16" i="1"/>
  <c r="W20" i="1"/>
  <c r="W21" i="1"/>
  <c r="W22" i="1"/>
  <c r="W23" i="1"/>
  <c r="W24" i="1"/>
  <c r="W26" i="1"/>
  <c r="W27" i="1"/>
  <c r="W28" i="1"/>
  <c r="W30" i="1"/>
  <c r="W31" i="1"/>
  <c r="W33" i="1"/>
  <c r="W35" i="1"/>
  <c r="W37" i="1"/>
  <c r="W39" i="1"/>
  <c r="W40" i="1"/>
  <c r="W41" i="1"/>
  <c r="W43" i="1"/>
  <c r="W44" i="1"/>
  <c r="W46" i="1"/>
  <c r="W48" i="1"/>
  <c r="W49" i="1"/>
  <c r="W50" i="1"/>
  <c r="W52" i="1"/>
  <c r="W55" i="1"/>
  <c r="W57" i="1"/>
  <c r="S57" i="1"/>
  <c r="O57" i="1"/>
  <c r="S7" i="1"/>
  <c r="S10" i="1"/>
  <c r="S11" i="1"/>
  <c r="S13" i="1"/>
  <c r="S14" i="1"/>
  <c r="S15" i="1"/>
  <c r="S16" i="1"/>
  <c r="S19" i="1"/>
  <c r="S20" i="1"/>
  <c r="S21" i="1"/>
  <c r="S22" i="1"/>
  <c r="S23" i="1"/>
  <c r="S24" i="1"/>
  <c r="S26" i="1"/>
  <c r="S28" i="1"/>
  <c r="S30" i="1"/>
  <c r="S31" i="1"/>
  <c r="S33" i="1"/>
  <c r="S35" i="1"/>
  <c r="S37" i="1"/>
  <c r="S39" i="1"/>
  <c r="S40" i="1"/>
  <c r="S41" i="1"/>
  <c r="S43" i="1"/>
  <c r="S44" i="1"/>
  <c r="S46" i="1"/>
  <c r="S48" i="1"/>
  <c r="S49" i="1"/>
  <c r="S50" i="1"/>
  <c r="S6" i="1"/>
  <c r="O7" i="1"/>
  <c r="O9" i="1"/>
  <c r="O10" i="1"/>
  <c r="O11" i="1"/>
  <c r="O12" i="1"/>
  <c r="O13" i="1"/>
  <c r="O14" i="1"/>
  <c r="O15" i="1"/>
  <c r="O16" i="1"/>
  <c r="O17" i="1"/>
  <c r="O18" i="1"/>
  <c r="O19" i="1"/>
  <c r="O20" i="1"/>
  <c r="O21" i="1"/>
  <c r="O22" i="1"/>
  <c r="O23" i="1"/>
  <c r="O26" i="1"/>
  <c r="O27" i="1"/>
  <c r="O30" i="1"/>
  <c r="O31" i="1"/>
  <c r="O33" i="1"/>
  <c r="O35" i="1"/>
  <c r="O37" i="1"/>
  <c r="O39" i="1"/>
  <c r="O40" i="1"/>
  <c r="O41" i="1"/>
  <c r="O43" i="1"/>
  <c r="O44" i="1"/>
  <c r="O48" i="1"/>
  <c r="O49" i="1"/>
  <c r="O50" i="1"/>
  <c r="O52" i="1"/>
  <c r="O53" i="1"/>
  <c r="O54" i="1"/>
  <c r="O55" i="1"/>
  <c r="O6" i="1"/>
  <c r="K57" i="1"/>
  <c r="K7" i="1"/>
  <c r="K9" i="1"/>
  <c r="K10" i="1"/>
  <c r="K11" i="1"/>
  <c r="K12" i="1"/>
  <c r="K13" i="1"/>
  <c r="K14" i="1"/>
  <c r="K15" i="1"/>
  <c r="K16" i="1"/>
  <c r="K17" i="1"/>
  <c r="K18" i="1"/>
  <c r="K19" i="1"/>
  <c r="K20" i="1"/>
  <c r="K21" i="1"/>
  <c r="K22" i="1"/>
  <c r="K23" i="1"/>
  <c r="K30" i="1"/>
  <c r="K31" i="1"/>
  <c r="K33" i="1"/>
  <c r="K35" i="1"/>
  <c r="K37" i="1"/>
  <c r="K39" i="1"/>
  <c r="K40" i="1"/>
  <c r="K41" i="1"/>
  <c r="K43" i="1"/>
  <c r="K44" i="1"/>
  <c r="K48" i="1"/>
  <c r="K49" i="1"/>
  <c r="K50" i="1"/>
  <c r="K52" i="1"/>
  <c r="K53" i="1"/>
  <c r="K54" i="1"/>
  <c r="K55" i="1"/>
  <c r="K6" i="1"/>
  <c r="G57" i="1"/>
  <c r="G28" i="1"/>
  <c r="G30" i="1"/>
  <c r="G31" i="1"/>
  <c r="G33" i="1"/>
  <c r="G35" i="1"/>
  <c r="G37" i="1"/>
  <c r="G39" i="1"/>
  <c r="G40" i="1"/>
  <c r="G41" i="1"/>
  <c r="G43" i="1"/>
  <c r="G44" i="1"/>
  <c r="G46" i="1"/>
  <c r="G48" i="1"/>
  <c r="G49" i="1"/>
  <c r="G55" i="1"/>
  <c r="G6" i="1"/>
  <c r="G7" i="1"/>
  <c r="G9" i="1"/>
  <c r="G11" i="1"/>
  <c r="G12" i="1"/>
  <c r="G13" i="1"/>
  <c r="G14" i="1"/>
  <c r="G15" i="1"/>
  <c r="G16" i="1"/>
  <c r="G17" i="1"/>
  <c r="G19" i="1"/>
  <c r="G20" i="1"/>
  <c r="G21" i="1"/>
  <c r="G22" i="1"/>
  <c r="G23" i="1"/>
  <c r="G24" i="1"/>
  <c r="G26" i="1"/>
  <c r="V9" i="1"/>
  <c r="Q50" i="1"/>
  <c r="R50" i="1" s="1"/>
  <c r="Q49" i="1"/>
  <c r="R49" i="1" s="1"/>
  <c r="Q48" i="1"/>
  <c r="R48" i="1" s="1"/>
  <c r="Q44" i="1"/>
  <c r="R44" i="1" s="1"/>
  <c r="Q43" i="1"/>
  <c r="R43" i="1" s="1"/>
  <c r="R46" i="1"/>
  <c r="R26" i="1"/>
  <c r="R10" i="1"/>
  <c r="R13" i="1"/>
  <c r="R11" i="1"/>
  <c r="R7" i="1"/>
  <c r="R6" i="1"/>
  <c r="Q41" i="1"/>
  <c r="R41" i="1" s="1"/>
  <c r="Q40" i="1"/>
  <c r="R40" i="1" s="1"/>
  <c r="Q39" i="1"/>
  <c r="R39" i="1" s="1"/>
  <c r="Q37" i="1"/>
  <c r="R37" i="1" s="1"/>
  <c r="Q35" i="1"/>
  <c r="R35" i="1" s="1"/>
  <c r="Q33" i="1"/>
  <c r="R33" i="1" s="1"/>
  <c r="Q31" i="1"/>
  <c r="R31" i="1" s="1"/>
  <c r="Q30" i="1"/>
  <c r="R28" i="1"/>
  <c r="R24" i="1"/>
  <c r="R19" i="1"/>
  <c r="R14" i="1"/>
  <c r="R21" i="1"/>
  <c r="R22" i="1"/>
  <c r="R23" i="1"/>
  <c r="R20" i="1"/>
  <c r="Q16" i="1"/>
  <c r="P16" i="1"/>
  <c r="P15" i="1"/>
  <c r="R15" i="1" s="1"/>
  <c r="P30" i="1"/>
  <c r="H30" i="5" l="1"/>
  <c r="H45" i="5"/>
  <c r="H34" i="5"/>
  <c r="H26" i="5"/>
  <c r="H35" i="5"/>
  <c r="H31" i="5"/>
  <c r="H32" i="5"/>
  <c r="H29" i="5"/>
  <c r="H23" i="5"/>
  <c r="H19" i="5"/>
  <c r="D7" i="5"/>
  <c r="E7" i="5"/>
  <c r="G7" i="5"/>
  <c r="C7" i="5"/>
  <c r="F7" i="5"/>
  <c r="I85" i="5"/>
  <c r="J84" i="5"/>
  <c r="C17" i="3"/>
  <c r="F17" i="3" s="1"/>
  <c r="G17" i="3" s="1"/>
  <c r="C18" i="3"/>
  <c r="F18" i="3" s="1"/>
  <c r="G18" i="3" s="1"/>
  <c r="C22" i="3"/>
  <c r="F22" i="3" s="1"/>
  <c r="G22" i="3" s="1"/>
  <c r="C15" i="3"/>
  <c r="C24" i="3"/>
  <c r="F24" i="3" s="1"/>
  <c r="G24" i="3" s="1"/>
  <c r="C32" i="3"/>
  <c r="F32" i="3" s="1"/>
  <c r="G32" i="3" s="1"/>
  <c r="C25" i="3"/>
  <c r="F25" i="3" s="1"/>
  <c r="G25" i="3" s="1"/>
  <c r="C23" i="3"/>
  <c r="F23" i="3" s="1"/>
  <c r="G23" i="3" s="1"/>
  <c r="C16" i="3"/>
  <c r="F16" i="3" s="1"/>
  <c r="G16" i="3" s="1"/>
  <c r="C20" i="3"/>
  <c r="F20" i="3" s="1"/>
  <c r="G20" i="3" s="1"/>
  <c r="C29" i="3"/>
  <c r="F29" i="3" s="1"/>
  <c r="G29" i="3" s="1"/>
  <c r="C30" i="3"/>
  <c r="F30" i="3" s="1"/>
  <c r="G30" i="3" s="1"/>
  <c r="C36" i="3"/>
  <c r="F36" i="3" s="1"/>
  <c r="G36" i="3" s="1"/>
  <c r="C21" i="3"/>
  <c r="F21" i="3" s="1"/>
  <c r="G21" i="3" s="1"/>
  <c r="C26" i="3"/>
  <c r="F26" i="3" s="1"/>
  <c r="G26" i="3" s="1"/>
  <c r="C27" i="3"/>
  <c r="F27" i="3" s="1"/>
  <c r="G27" i="3" s="1"/>
  <c r="C31" i="3"/>
  <c r="F31" i="3" s="1"/>
  <c r="G31" i="3" s="1"/>
  <c r="C65" i="3"/>
  <c r="F65" i="3" s="1"/>
  <c r="G65" i="3" s="1"/>
  <c r="C19" i="3"/>
  <c r="F19" i="3" s="1"/>
  <c r="G19" i="3" s="1"/>
  <c r="C38" i="3"/>
  <c r="F38" i="3" s="1"/>
  <c r="G38" i="3" s="1"/>
  <c r="C35" i="3"/>
  <c r="C13" i="3"/>
  <c r="C7" i="3"/>
  <c r="F7" i="3" s="1"/>
  <c r="G7" i="3" s="1"/>
  <c r="C8" i="3"/>
  <c r="F8" i="3" s="1"/>
  <c r="G8" i="3" s="1"/>
  <c r="R30" i="1"/>
  <c r="R16" i="1"/>
  <c r="H7" i="5" l="1"/>
  <c r="J85" i="5"/>
  <c r="G84" i="5"/>
  <c r="E84" i="5"/>
  <c r="F84" i="5"/>
  <c r="C84" i="5"/>
  <c r="C85" i="5" s="1"/>
  <c r="D84" i="5"/>
  <c r="C12" i="3"/>
  <c r="F12" i="3" s="1"/>
  <c r="G12" i="3" s="1"/>
  <c r="C6" i="3"/>
  <c r="V12" i="1"/>
  <c r="V10" i="1"/>
  <c r="V23" i="1"/>
  <c r="H84" i="5" l="1"/>
  <c r="G85" i="5"/>
  <c r="E85" i="5"/>
  <c r="F85" i="5"/>
  <c r="D85" i="5"/>
  <c r="V26" i="1"/>
  <c r="T11" i="1"/>
  <c r="V11" i="1" s="1"/>
  <c r="V27" i="1"/>
  <c r="V28" i="1"/>
  <c r="U30" i="1"/>
  <c r="T30" i="1"/>
  <c r="U31" i="1"/>
  <c r="V31" i="1" s="1"/>
  <c r="U33" i="1"/>
  <c r="V33" i="1" s="1"/>
  <c r="U35" i="1"/>
  <c r="V35" i="1" s="1"/>
  <c r="U37" i="1"/>
  <c r="V37" i="1" s="1"/>
  <c r="U41" i="1"/>
  <c r="V41" i="1" s="1"/>
  <c r="U40" i="1"/>
  <c r="V40" i="1" s="1"/>
  <c r="U39" i="1"/>
  <c r="V39" i="1" s="1"/>
  <c r="U44" i="1"/>
  <c r="V44" i="1" s="1"/>
  <c r="U43" i="1"/>
  <c r="V43" i="1" s="1"/>
  <c r="V55" i="1"/>
  <c r="U50" i="1"/>
  <c r="V50" i="1" s="1"/>
  <c r="U49" i="1"/>
  <c r="V49" i="1" s="1"/>
  <c r="U48" i="1"/>
  <c r="V48" i="1" s="1"/>
  <c r="V46" i="1"/>
  <c r="H85" i="5" l="1"/>
  <c r="H28" i="9" s="1"/>
  <c r="H33" i="9" s="1"/>
  <c r="V30" i="1"/>
  <c r="V24" i="1"/>
  <c r="V14" i="1"/>
  <c r="V21" i="1"/>
  <c r="V22" i="1"/>
  <c r="U20" i="1"/>
  <c r="T20" i="1"/>
  <c r="V15" i="1"/>
  <c r="V16" i="1"/>
  <c r="H34" i="9" l="1"/>
  <c r="H29" i="9"/>
  <c r="V20" i="1"/>
  <c r="H30" i="9" l="1"/>
  <c r="D30" i="9" s="1"/>
  <c r="J29" i="9" s="1"/>
  <c r="V52" i="1"/>
  <c r="D17" i="1"/>
  <c r="M41" i="1"/>
  <c r="M40" i="1"/>
  <c r="M39" i="1"/>
  <c r="M37" i="1"/>
  <c r="M35" i="1"/>
  <c r="M33" i="1"/>
  <c r="M31" i="1"/>
  <c r="M30" i="1"/>
  <c r="L50" i="1"/>
  <c r="L49" i="1"/>
  <c r="L48" i="1"/>
  <c r="M50" i="1"/>
  <c r="M49" i="1"/>
  <c r="M48" i="1"/>
  <c r="N55" i="1"/>
  <c r="M43" i="1"/>
  <c r="M44" i="1"/>
  <c r="L53" i="1"/>
  <c r="M53" i="1"/>
  <c r="M52" i="1"/>
  <c r="N54" i="1"/>
  <c r="N26" i="1"/>
  <c r="N14" i="1"/>
  <c r="N22" i="1"/>
  <c r="N21" i="1"/>
  <c r="N23" i="1"/>
  <c r="N17" i="1"/>
  <c r="N15" i="1"/>
  <c r="N16" i="1"/>
  <c r="N20" i="1"/>
  <c r="N18" i="1"/>
  <c r="N19" i="1"/>
  <c r="N27" i="1"/>
  <c r="AD27" i="1" s="1"/>
  <c r="N10" i="1"/>
  <c r="N12" i="1"/>
  <c r="N9" i="1"/>
  <c r="N13" i="1"/>
  <c r="N11" i="1"/>
  <c r="N7" i="1"/>
  <c r="N6" i="1"/>
  <c r="H31" i="9" l="1"/>
  <c r="D31" i="9" s="1"/>
  <c r="J30" i="9" s="1"/>
  <c r="N52" i="1"/>
  <c r="N39" i="1"/>
  <c r="N35" i="1"/>
  <c r="N33" i="1"/>
  <c r="N37" i="1"/>
  <c r="N40" i="1"/>
  <c r="N44" i="1"/>
  <c r="N41" i="1"/>
  <c r="N30" i="1"/>
  <c r="N43" i="1"/>
  <c r="N31" i="1"/>
  <c r="Z27" i="1"/>
  <c r="AB27" i="1"/>
  <c r="N48" i="1"/>
  <c r="N50" i="1"/>
  <c r="N49" i="1"/>
  <c r="N53" i="1"/>
  <c r="H32" i="9" l="1"/>
  <c r="D32" i="9" s="1"/>
  <c r="J31" i="9" s="1"/>
  <c r="I30" i="1"/>
  <c r="J30" i="1" s="1"/>
  <c r="I31" i="1"/>
  <c r="J31" i="1" s="1"/>
  <c r="I41" i="1"/>
  <c r="J41" i="1" s="1"/>
  <c r="I40" i="1"/>
  <c r="J40" i="1" s="1"/>
  <c r="I39" i="1"/>
  <c r="J39" i="1" s="1"/>
  <c r="I33" i="1"/>
  <c r="J33" i="1" s="1"/>
  <c r="I37" i="1"/>
  <c r="J37" i="1" s="1"/>
  <c r="I35" i="1"/>
  <c r="J35" i="1" s="1"/>
  <c r="I48" i="1"/>
  <c r="J48" i="1" s="1"/>
  <c r="I49" i="1"/>
  <c r="J49" i="1" s="1"/>
  <c r="I50" i="1"/>
  <c r="J50" i="1" s="1"/>
  <c r="AD50" i="1" s="1"/>
  <c r="I44" i="1"/>
  <c r="J44" i="1" s="1"/>
  <c r="I43" i="1"/>
  <c r="J43" i="1" s="1"/>
  <c r="J55" i="1"/>
  <c r="J54" i="1"/>
  <c r="AD54" i="1" s="1"/>
  <c r="J53" i="1"/>
  <c r="AD53" i="1" s="1"/>
  <c r="J52" i="1"/>
  <c r="AD52" i="1" s="1"/>
  <c r="J23" i="1"/>
  <c r="J22" i="1"/>
  <c r="J21" i="1"/>
  <c r="J20" i="1"/>
  <c r="J19" i="1"/>
  <c r="J18" i="1"/>
  <c r="AD18" i="1" s="1"/>
  <c r="J17" i="1"/>
  <c r="J16" i="1"/>
  <c r="J15" i="1"/>
  <c r="J14" i="1"/>
  <c r="J13" i="1"/>
  <c r="J12" i="1"/>
  <c r="J11" i="1"/>
  <c r="J10" i="1"/>
  <c r="AD10" i="1" s="1"/>
  <c r="J9" i="1"/>
  <c r="J7" i="1"/>
  <c r="J6" i="1"/>
  <c r="E31" i="1"/>
  <c r="F31" i="1" s="1"/>
  <c r="AD31" i="1" s="1"/>
  <c r="E30" i="1"/>
  <c r="F30" i="1" s="1"/>
  <c r="AD30" i="1" s="1"/>
  <c r="E33" i="1"/>
  <c r="F33" i="1" s="1"/>
  <c r="E35" i="1"/>
  <c r="F35" i="1" s="1"/>
  <c r="E37" i="1"/>
  <c r="F37" i="1" s="1"/>
  <c r="AD37" i="1" s="1"/>
  <c r="E41" i="1"/>
  <c r="F41" i="1" s="1"/>
  <c r="AD41" i="1" s="1"/>
  <c r="E40" i="1"/>
  <c r="F40" i="1" s="1"/>
  <c r="E39" i="1"/>
  <c r="F39" i="1" s="1"/>
  <c r="E43" i="1"/>
  <c r="F43" i="1" s="1"/>
  <c r="E44" i="1"/>
  <c r="F44" i="1" s="1"/>
  <c r="E48" i="1"/>
  <c r="F48" i="1" s="1"/>
  <c r="AD48" i="1" s="1"/>
  <c r="E49" i="1"/>
  <c r="F49" i="1" s="1"/>
  <c r="AD49" i="1" s="1"/>
  <c r="F55" i="1"/>
  <c r="D20" i="1"/>
  <c r="F23" i="1"/>
  <c r="F19" i="1"/>
  <c r="F21" i="1"/>
  <c r="F22" i="1"/>
  <c r="F24" i="1"/>
  <c r="AD24" i="1" s="1"/>
  <c r="F14" i="1"/>
  <c r="AD14" i="1" s="1"/>
  <c r="F15" i="1"/>
  <c r="AD15" i="1" s="1"/>
  <c r="F17" i="1"/>
  <c r="AD17" i="1" s="1"/>
  <c r="D16" i="1"/>
  <c r="F16" i="1" s="1"/>
  <c r="AD16" i="1" s="1"/>
  <c r="F13" i="1"/>
  <c r="F12" i="1"/>
  <c r="F9" i="1"/>
  <c r="F46" i="1"/>
  <c r="AD46" i="1" s="1"/>
  <c r="F28" i="1"/>
  <c r="AD28" i="1" s="1"/>
  <c r="F26" i="1"/>
  <c r="AD26" i="1" s="1"/>
  <c r="F11" i="1"/>
  <c r="AD11" i="1" s="1"/>
  <c r="F7" i="1"/>
  <c r="AD7" i="1" s="1"/>
  <c r="F6" i="1"/>
  <c r="N18" i="2"/>
  <c r="O20" i="2" s="1"/>
  <c r="L18" i="2"/>
  <c r="J18" i="2"/>
  <c r="H18" i="2"/>
  <c r="F18" i="2"/>
  <c r="D18" i="2"/>
  <c r="M17" i="2"/>
  <c r="K17" i="2"/>
  <c r="I17" i="2"/>
  <c r="G17" i="2"/>
  <c r="N17" i="2" s="1"/>
  <c r="E17" i="2"/>
  <c r="M16" i="2"/>
  <c r="K16" i="2"/>
  <c r="I16" i="2"/>
  <c r="G16" i="2"/>
  <c r="E16" i="2"/>
  <c r="P16" i="2" s="1"/>
  <c r="P15" i="2"/>
  <c r="M15" i="2"/>
  <c r="K15" i="2"/>
  <c r="I15" i="2"/>
  <c r="G15" i="2"/>
  <c r="E15" i="2"/>
  <c r="N15" i="2" s="1"/>
  <c r="P14" i="2"/>
  <c r="N14" i="2"/>
  <c r="M14" i="2"/>
  <c r="K14" i="2"/>
  <c r="I14" i="2"/>
  <c r="G14" i="2"/>
  <c r="E14" i="2"/>
  <c r="M13" i="2"/>
  <c r="N13" i="2" s="1"/>
  <c r="K13" i="2"/>
  <c r="I13" i="2"/>
  <c r="G13" i="2"/>
  <c r="E13" i="2"/>
  <c r="P12" i="2"/>
  <c r="M12" i="2"/>
  <c r="K12" i="2"/>
  <c r="N12" i="2" s="1"/>
  <c r="I12" i="2"/>
  <c r="G12" i="2"/>
  <c r="E12" i="2"/>
  <c r="M11" i="2"/>
  <c r="K11" i="2"/>
  <c r="I11" i="2"/>
  <c r="N11" i="2" s="1"/>
  <c r="G11" i="2"/>
  <c r="E11" i="2"/>
  <c r="P11" i="2" s="1"/>
  <c r="M10" i="2"/>
  <c r="K10" i="2"/>
  <c r="I10" i="2"/>
  <c r="G10" i="2"/>
  <c r="P10" i="2" s="1"/>
  <c r="E10" i="2"/>
  <c r="N10" i="2" s="1"/>
  <c r="M9" i="2"/>
  <c r="K9" i="2"/>
  <c r="I9" i="2"/>
  <c r="G9" i="2"/>
  <c r="E9" i="2"/>
  <c r="N9" i="2" s="1"/>
  <c r="M8" i="2"/>
  <c r="K8" i="2"/>
  <c r="I8" i="2"/>
  <c r="G8" i="2"/>
  <c r="E8" i="2"/>
  <c r="P8" i="2" s="1"/>
  <c r="P7" i="2"/>
  <c r="M7" i="2"/>
  <c r="K7" i="2"/>
  <c r="I7" i="2"/>
  <c r="G7" i="2"/>
  <c r="E7" i="2"/>
  <c r="N7" i="2" s="1"/>
  <c r="P6" i="2"/>
  <c r="N6" i="2"/>
  <c r="M6" i="2"/>
  <c r="M19" i="2" s="1"/>
  <c r="K6" i="2"/>
  <c r="K19" i="2" s="1"/>
  <c r="I6" i="2"/>
  <c r="I19" i="2" s="1"/>
  <c r="G6" i="2"/>
  <c r="G19" i="2" s="1"/>
  <c r="E6" i="2"/>
  <c r="E19" i="2" s="1"/>
  <c r="AD21" i="1" l="1"/>
  <c r="AD22" i="1"/>
  <c r="AD6" i="1"/>
  <c r="AD23" i="1"/>
  <c r="AD12" i="1"/>
  <c r="AD43" i="1"/>
  <c r="AD39" i="1"/>
  <c r="AD33" i="1"/>
  <c r="AD19" i="1"/>
  <c r="AD35" i="1"/>
  <c r="AD9" i="1"/>
  <c r="AB44" i="1"/>
  <c r="AD44" i="1"/>
  <c r="AB13" i="1"/>
  <c r="AD13" i="1"/>
  <c r="AB55" i="1"/>
  <c r="AD55" i="1"/>
  <c r="AB40" i="1"/>
  <c r="AD40" i="1"/>
  <c r="AB19" i="1"/>
  <c r="AB39" i="1"/>
  <c r="AB11" i="1"/>
  <c r="AB22" i="1"/>
  <c r="AB33" i="1"/>
  <c r="Z54" i="1"/>
  <c r="AB54" i="1"/>
  <c r="Z46" i="1"/>
  <c r="AB46" i="1"/>
  <c r="Z24" i="1"/>
  <c r="AB24" i="1"/>
  <c r="Z48" i="1"/>
  <c r="AB48" i="1"/>
  <c r="Z35" i="1"/>
  <c r="AB35" i="1"/>
  <c r="Z15" i="1"/>
  <c r="AB15" i="1"/>
  <c r="Z14" i="1"/>
  <c r="AB14" i="1"/>
  <c r="Z10" i="1"/>
  <c r="AB10" i="1"/>
  <c r="Z9" i="1"/>
  <c r="AB9" i="1"/>
  <c r="Z12" i="1"/>
  <c r="AB12" i="1"/>
  <c r="Z21" i="1"/>
  <c r="AB21" i="1"/>
  <c r="Z43" i="1"/>
  <c r="AB43" i="1"/>
  <c r="Z30" i="1"/>
  <c r="AB30" i="1"/>
  <c r="Z41" i="1"/>
  <c r="AB41" i="1"/>
  <c r="Z53" i="1"/>
  <c r="AB53" i="1"/>
  <c r="Z31" i="1"/>
  <c r="AB31" i="1"/>
  <c r="Z50" i="1"/>
  <c r="AB50" i="1"/>
  <c r="Z26" i="1"/>
  <c r="AB26" i="1"/>
  <c r="Z49" i="1"/>
  <c r="AB49" i="1"/>
  <c r="Z18" i="1"/>
  <c r="AB18" i="1"/>
  <c r="Z16" i="1"/>
  <c r="AB16" i="1"/>
  <c r="Z23" i="1"/>
  <c r="AB23" i="1"/>
  <c r="Z28" i="1"/>
  <c r="AB28" i="1"/>
  <c r="Z37" i="1"/>
  <c r="AB37" i="1"/>
  <c r="Z7" i="1"/>
  <c r="AB7" i="1"/>
  <c r="Z17" i="1"/>
  <c r="AB17" i="1"/>
  <c r="Z52" i="1"/>
  <c r="AB52" i="1"/>
  <c r="Z22" i="1"/>
  <c r="Z33" i="1"/>
  <c r="Z13" i="1"/>
  <c r="Z39" i="1"/>
  <c r="Z6" i="1"/>
  <c r="AB6" i="1"/>
  <c r="Z11" i="1"/>
  <c r="Z40" i="1"/>
  <c r="Z19" i="1"/>
  <c r="Z44" i="1"/>
  <c r="Z55" i="1"/>
  <c r="F20" i="1"/>
  <c r="AD20" i="1" s="1"/>
  <c r="O21" i="2"/>
  <c r="O22" i="2" s="1"/>
  <c r="P13" i="2"/>
  <c r="N8" i="2"/>
  <c r="P9" i="2"/>
  <c r="P18" i="2" s="1"/>
  <c r="Q20" i="2" s="1"/>
  <c r="N16" i="2"/>
  <c r="P17" i="2"/>
  <c r="Z20" i="1" l="1"/>
  <c r="AB20" i="1"/>
  <c r="Q21" i="2"/>
  <c r="Q22" i="2" s="1"/>
  <c r="F6" i="3" l="1"/>
  <c r="C77" i="3"/>
  <c r="C78" i="3" s="1"/>
  <c r="G6" i="3" l="1"/>
  <c r="G77" i="3" s="1"/>
  <c r="G78" i="3" s="1"/>
  <c r="F77" i="3"/>
  <c r="F7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tc={E89B4483-0510-4883-B2E4-6DF4601DCD22}</author>
  </authors>
  <commentList>
    <comment ref="P3" authorId="0" shapeId="0" xr:uid="{E89B4483-0510-4883-B2E4-6DF4601DCD22}">
      <text>
        <t>[Komentarų gija]
„Excel“ versija leidžia jums skaityti šią komentarų giją, tačiau visi jos taisymai bus pašalinti, jei failas atidaromas naudojant naujesnę „Excel“ versiją. Daugiau informacijos: https://go.microsoft.com/fwlink/?linkid=870924.
Komentaras:
    Remontas ne visame pastate atliekamas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PETRIKIENĖ, Vilma | Turto bankas</author>
  </authors>
  <commentList>
    <comment ref="B7" authorId="0" shapeId="0" xr:uid="{6BE8EF36-7D1E-4CAD-9B00-83B5AB10245E}">
      <text>
        <r>
          <rPr>
            <b/>
            <sz val="9"/>
            <color indexed="81"/>
            <rFont val="Tahoma"/>
            <family val="2"/>
          </rPr>
          <t>PETRIKIENĖ, Vilma | Turto bankas:</t>
        </r>
        <r>
          <rPr>
            <sz val="9"/>
            <color indexed="81"/>
            <rFont val="Tahoma"/>
            <family val="2"/>
          </rPr>
          <t xml:space="preserve">
3-4</t>
        </r>
      </text>
    </comment>
    <comment ref="H7" authorId="0" shapeId="0" xr:uid="{F132BA3C-440B-472D-9A8B-EDEB637236F0}">
      <text>
        <r>
          <rPr>
            <b/>
            <sz val="9"/>
            <color indexed="81"/>
            <rFont val="Tahoma"/>
            <family val="2"/>
          </rPr>
          <t>PETRIKIENĖ, Vilma | Turto bankas:</t>
        </r>
        <r>
          <rPr>
            <sz val="9"/>
            <color indexed="81"/>
            <rFont val="Tahoma"/>
            <family val="2"/>
          </rPr>
          <t xml:space="preserve">
(nepastoviam laikymui)</t>
        </r>
      </text>
    </comment>
    <comment ref="B11" authorId="0" shapeId="0" xr:uid="{66AF7CEC-1F4B-4701-A87F-F3B0651D4BD2}">
      <text>
        <r>
          <rPr>
            <b/>
            <sz val="9"/>
            <color indexed="81"/>
            <rFont val="Tahoma"/>
            <family val="2"/>
          </rPr>
          <t>PETRIKIENĖ, Vilma | Turto bankas:</t>
        </r>
        <r>
          <rPr>
            <sz val="9"/>
            <color indexed="81"/>
            <rFont val="Tahoma"/>
            <family val="2"/>
          </rPr>
          <t xml:space="preserve">
Planuojame 0,75 etato, klientų
aptarnavimo veiklą.
Sveikatos mokymų veikla
2027 m. Prienuose nebus
vykdoma</t>
        </r>
      </text>
    </comment>
    <comment ref="H12" authorId="0" shapeId="0" xr:uid="{A268D876-7734-4347-8D2E-9574010861FE}">
      <text>
        <r>
          <rPr>
            <b/>
            <sz val="9"/>
            <color indexed="81"/>
            <rFont val="Tahoma"/>
            <family val="2"/>
          </rPr>
          <t>PETRIKIENĖ, Vilma | Turto bankas:</t>
        </r>
        <r>
          <rPr>
            <sz val="9"/>
            <color indexed="81"/>
            <rFont val="Tahoma"/>
            <family val="2"/>
          </rPr>
          <t xml:space="preserve">
Reikalingos vietos atvykusiems Klientams</t>
        </r>
      </text>
    </comment>
    <comment ref="H15" authorId="0" shapeId="0" xr:uid="{92966AB9-884C-4CB6-A7C1-C1660FA10978}">
      <text>
        <r>
          <rPr>
            <b/>
            <sz val="9"/>
            <color indexed="81"/>
            <rFont val="Tahoma"/>
            <family val="2"/>
          </rPr>
          <t>PETRIKIENĖ, Vilma | Turto bankas:</t>
        </r>
        <r>
          <rPr>
            <sz val="9"/>
            <color indexed="81"/>
            <rFont val="Tahoma"/>
            <family val="2"/>
          </rPr>
          <t xml:space="preserve">
Pageidautina saugoma aikštelė</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tc={6240CED0-8612-4FB1-9172-3213CC488577}</author>
    <author>tc={01B1865F-DE9A-43E0-A256-E524C64E17B1}</author>
    <author>tc={7D2D0687-ABD2-4228-A17C-29F2CCC77C84}</author>
  </authors>
  <commentList>
    <comment ref="E24" authorId="0" shapeId="0" xr:uid="{6240CED0-8612-4FB1-9172-3213CC488577}">
      <text>
        <t>[Komentarų gija]
„Excel“ versija leidžia jums skaityti šią komentarų giją, tačiau visi jos taisymai bus pašalinti, jei failas atidaromas naudojant naujesnę „Excel“ versiją. Daugiau informacijos: https://go.microsoft.com/fwlink/?linkid=870924.
Komentaras:
    2022 IIQ paslaugos pirktos. Skaičiavimo metu vėlesnių duomenų nebuvo.</t>
      </text>
    </comment>
    <comment ref="G24" authorId="1" shapeId="0" xr:uid="{01B1865F-DE9A-43E0-A256-E524C64E17B1}">
      <text>
        <t>[Komentarų gija]
„Excel“ versija leidžia jums skaityti šią komentarų giją, tačiau visi jos taisymai bus pašalinti, jei failas atidaromas naudojant naujesnę „Excel“ versiją. Daugiau informacijos: https://go.microsoft.com/fwlink/?linkid=870924.
Komentaras:
    Nuo 2022 IQ iki 2022 IIQ pokytis 4.48%</t>
      </text>
    </comment>
    <comment ref="K24" authorId="2" shapeId="0" xr:uid="{7D2D0687-ABD2-4228-A17C-29F2CCC77C84}">
      <text>
        <t>[Komentarų gija]
„Excel“ versija leidžia jums skaityti šią komentarų giją, tačiau visi jos taisymai bus pašalinti, jei failas atidaromas naudojant naujesnę „Excel“ versiją. Daugiau informacijos: https://go.microsoft.com/fwlink/?linkid=870924.
Komentaras:
    2022 IIIQ paslaugos pirktos. Skaičiavimo metu vėlesnių duomenų nebuvo.</t>
      </text>
    </comment>
  </commentList>
</comments>
</file>

<file path=xl/sharedStrings.xml><?xml version="1.0" encoding="utf-8"?>
<sst xmlns="http://schemas.openxmlformats.org/spreadsheetml/2006/main" count="1003" uniqueCount="421">
  <si>
    <t>Objektas</t>
  </si>
  <si>
    <t>Vivulskio g.11, Vilnius</t>
  </si>
  <si>
    <t>Juozapavičiaus pr. 57, Kaunas</t>
  </si>
  <si>
    <t>Jovarų g. 3, Kaunas</t>
  </si>
  <si>
    <t>Jakšto g. 1, Vilnius</t>
  </si>
  <si>
    <t>Atgimimo g. 24, Ignalina</t>
  </si>
  <si>
    <t>Maksimali projekto dalies  kaina, Eur</t>
  </si>
  <si>
    <t>Vidutinė projekto dalies  kaina, Eur</t>
  </si>
  <si>
    <t>Minimali projekto dalies  kaina, Eur</t>
  </si>
  <si>
    <t>Vidutinė dalies kaina pastato 1m2, Eur</t>
  </si>
  <si>
    <t>Plotas, m2</t>
  </si>
  <si>
    <t>Pastato plotui</t>
  </si>
  <si>
    <t>Eil. Nr.</t>
  </si>
  <si>
    <t>Projekto dalis</t>
  </si>
  <si>
    <t>Mato vnt.</t>
  </si>
  <si>
    <t>Projekto dalies kaina, Eur</t>
  </si>
  <si>
    <t>Kiekis</t>
  </si>
  <si>
    <t>1 m2 kaina, Eur</t>
  </si>
  <si>
    <t>1 m2 kaina, EUR</t>
  </si>
  <si>
    <t>SP</t>
  </si>
  <si>
    <t>1.1.</t>
  </si>
  <si>
    <t>Trinkelių danga</t>
  </si>
  <si>
    <t>m2</t>
  </si>
  <si>
    <t>x</t>
  </si>
  <si>
    <t>1.2.</t>
  </si>
  <si>
    <t>Asfalto danga</t>
  </si>
  <si>
    <t>SA</t>
  </si>
  <si>
    <t>2.1.</t>
  </si>
  <si>
    <t>Fasado įrengimas</t>
  </si>
  <si>
    <t>2.2.</t>
  </si>
  <si>
    <t>Stogas</t>
  </si>
  <si>
    <t>2.3.</t>
  </si>
  <si>
    <t>Langai</t>
  </si>
  <si>
    <t>2.4.</t>
  </si>
  <si>
    <t>Cokolio įrengimas</t>
  </si>
  <si>
    <t>2.5.</t>
  </si>
  <si>
    <t>Lauko durys</t>
  </si>
  <si>
    <t>2.6.</t>
  </si>
  <si>
    <t>Vidaus durys</t>
  </si>
  <si>
    <t>2.7.</t>
  </si>
  <si>
    <t>PVC danga</t>
  </si>
  <si>
    <t>2.8.</t>
  </si>
  <si>
    <t>Akmens masės plytelės</t>
  </si>
  <si>
    <t>2.9.</t>
  </si>
  <si>
    <t>Taktilinė danga</t>
  </si>
  <si>
    <t>2.10.</t>
  </si>
  <si>
    <t>Mūro blokelių pertvaros</t>
  </si>
  <si>
    <t>m3</t>
  </si>
  <si>
    <t>2.11.</t>
  </si>
  <si>
    <t>GKP (2sl) pertvaros</t>
  </si>
  <si>
    <t>2.12.</t>
  </si>
  <si>
    <t>Vidaus sienų apdaila</t>
  </si>
  <si>
    <t>2.13.</t>
  </si>
  <si>
    <t>Pakabinamos segmentinės lubos</t>
  </si>
  <si>
    <t>2.14.</t>
  </si>
  <si>
    <t>GKP lubų įrengimas</t>
  </si>
  <si>
    <t>2.15.</t>
  </si>
  <si>
    <t>Esamų lubų dažymas</t>
  </si>
  <si>
    <t>2.16.</t>
  </si>
  <si>
    <t>Baldai san. Mazguose</t>
  </si>
  <si>
    <t>kompl.</t>
  </si>
  <si>
    <t>SK</t>
  </si>
  <si>
    <t>3.1.</t>
  </si>
  <si>
    <t>Smėlbetonio grindų įrengimas</t>
  </si>
  <si>
    <t>3.2.</t>
  </si>
  <si>
    <t>Monolitiniai laiptai</t>
  </si>
  <si>
    <t>3.3.</t>
  </si>
  <si>
    <t>Sąramos</t>
  </si>
  <si>
    <t>vnt</t>
  </si>
  <si>
    <t xml:space="preserve">E </t>
  </si>
  <si>
    <t>4.1.</t>
  </si>
  <si>
    <t>Lauko, vidaus el tinklai</t>
  </si>
  <si>
    <t>4.3.</t>
  </si>
  <si>
    <t>Žaibosauga</t>
  </si>
  <si>
    <t>ER</t>
  </si>
  <si>
    <t>5.1.</t>
  </si>
  <si>
    <t>Kompiuterinai telef. Tinklai</t>
  </si>
  <si>
    <t>PVA</t>
  </si>
  <si>
    <t>6.1.</t>
  </si>
  <si>
    <t>Pastato valdymas</t>
  </si>
  <si>
    <t>GSS</t>
  </si>
  <si>
    <t>7.1.</t>
  </si>
  <si>
    <t>Gaiso ir signalizacijos sistema</t>
  </si>
  <si>
    <t>AS</t>
  </si>
  <si>
    <t>8.1.</t>
  </si>
  <si>
    <t>Apsauginė signalizacija</t>
  </si>
  <si>
    <t>8.2.</t>
  </si>
  <si>
    <t>Įėjimo kontrolė</t>
  </si>
  <si>
    <t>8.3.</t>
  </si>
  <si>
    <t>Kameros</t>
  </si>
  <si>
    <t>VN</t>
  </si>
  <si>
    <t>9.1.</t>
  </si>
  <si>
    <t>Bendras vidaus vandentiekis</t>
  </si>
  <si>
    <t>9.2.</t>
  </si>
  <si>
    <t>Buitinės nuotekos</t>
  </si>
  <si>
    <t>ST</t>
  </si>
  <si>
    <t>10.1.</t>
  </si>
  <si>
    <t>Šilumos punkto įrengimas</t>
  </si>
  <si>
    <t>SVOK</t>
  </si>
  <si>
    <t>11.1.</t>
  </si>
  <si>
    <t>Šildymas</t>
  </si>
  <si>
    <t>11.2.</t>
  </si>
  <si>
    <t>Vėdinimas</t>
  </si>
  <si>
    <t>11.3.</t>
  </si>
  <si>
    <t>Kondicionavimas</t>
  </si>
  <si>
    <t>LVN</t>
  </si>
  <si>
    <t>12.1.</t>
  </si>
  <si>
    <t>Vandens įvadas</t>
  </si>
  <si>
    <t>m</t>
  </si>
  <si>
    <t>12.2.</t>
  </si>
  <si>
    <t>Nuotekų išvadas</t>
  </si>
  <si>
    <t>12.3.</t>
  </si>
  <si>
    <t>Lietaus nuotekos</t>
  </si>
  <si>
    <t>12.4.</t>
  </si>
  <si>
    <t>Vandens apsk. Mazgas</t>
  </si>
  <si>
    <t>Jakšto g.1, Vilnius</t>
  </si>
  <si>
    <t>Juozpavičiaus g.57, Kaunas</t>
  </si>
  <si>
    <t>Ozo g.4A, Vilnius</t>
  </si>
  <si>
    <t>Kalvarijų g.147, Vilnius</t>
  </si>
  <si>
    <t>Kęstučio g. 2, Šilutė</t>
  </si>
  <si>
    <t>Vasario 16-osios g.60, Panevėžys</t>
  </si>
  <si>
    <t>Vytenio g. 1, Vilnius</t>
  </si>
  <si>
    <t>Projekto kainos nustatymo stadija, metai</t>
  </si>
  <si>
    <t>Rangos sutartis, pradinė</t>
  </si>
  <si>
    <t>Po statybos darbų</t>
  </si>
  <si>
    <t>Vidurkis 1 m2, Eur be PVM</t>
  </si>
  <si>
    <t>count</t>
  </si>
  <si>
    <t>sum</t>
  </si>
  <si>
    <t>min</t>
  </si>
  <si>
    <t>max</t>
  </si>
  <si>
    <t>Koreg. vidurkis 1 m2, Eur be PVM</t>
  </si>
  <si>
    <t>Kaina, Eur be PVM</t>
  </si>
  <si>
    <t>1.1</t>
  </si>
  <si>
    <t>Dangos. Trinkelių danga (takai, nuogrindos, parkingas)</t>
  </si>
  <si>
    <t>1.2</t>
  </si>
  <si>
    <t>Dangos. Asfalto danga (įvažiavimai, parkingas</t>
  </si>
  <si>
    <t>1.3</t>
  </si>
  <si>
    <t>Mažoji architektūra (suoliukai, dviračių parkavimas, rūkymo paviljonai...)</t>
  </si>
  <si>
    <t>1.4</t>
  </si>
  <si>
    <t>Gerbūvio sutvarkymas (veja, augalai ir pan.)</t>
  </si>
  <si>
    <t>2.1</t>
  </si>
  <si>
    <t>Fasadas. Fasado įrengimas (su šiltinimu iš išorės)</t>
  </si>
  <si>
    <t>2.2</t>
  </si>
  <si>
    <t>Fasadoas. Fasado remontas (be šiltinimo)</t>
  </si>
  <si>
    <t>2.3</t>
  </si>
  <si>
    <t>Stogas. Šlaitinis stogas (Čerpės)</t>
  </si>
  <si>
    <t>2.4</t>
  </si>
  <si>
    <t>Stogas. Šlaitinis stogas (skarda arba kita)</t>
  </si>
  <si>
    <t>2.5</t>
  </si>
  <si>
    <t>Stogas. Plokščias stogas</t>
  </si>
  <si>
    <t>2.6</t>
  </si>
  <si>
    <t>Rūsio lubų šiltinimas</t>
  </si>
  <si>
    <t>2.7</t>
  </si>
  <si>
    <t>2.8</t>
  </si>
  <si>
    <t>Langai. PVC langai</t>
  </si>
  <si>
    <t>2.9</t>
  </si>
  <si>
    <t>Langai. Aliuminio konstrukcija, mediniai</t>
  </si>
  <si>
    <t>2.10</t>
  </si>
  <si>
    <t>2.11</t>
  </si>
  <si>
    <t>Vidaus durys. Medinės, plieninės</t>
  </si>
  <si>
    <t>2.12</t>
  </si>
  <si>
    <t>Vidaus vitrinos su durimis  (aliuminio stiklo)</t>
  </si>
  <si>
    <t>2.13</t>
  </si>
  <si>
    <t>Vidaus vitrinos su durimis  (berėmio stiklo stiklo)</t>
  </si>
  <si>
    <t>2.14</t>
  </si>
  <si>
    <t>Grindų danga. PVC danga</t>
  </si>
  <si>
    <t>2.15</t>
  </si>
  <si>
    <t>Grindų danga. Akmens masės plytelės, kiliminė danga</t>
  </si>
  <si>
    <t>2.16</t>
  </si>
  <si>
    <t>Taktilinė danga, įspėjamieji žymėjimai</t>
  </si>
  <si>
    <t>2.17</t>
  </si>
  <si>
    <t>Pertvaros. Mūro (blokelių, plytų) pertvaros</t>
  </si>
  <si>
    <t>2.18</t>
  </si>
  <si>
    <t>Pertvaros. GKP (2sl) pertvaros</t>
  </si>
  <si>
    <t>2.19</t>
  </si>
  <si>
    <t>Sienų apdaila. Tinkavimas, glaistymas, dažymas</t>
  </si>
  <si>
    <t>2.20</t>
  </si>
  <si>
    <t>Sienų apdaila. Akmens masės plytelės</t>
  </si>
  <si>
    <t>2.21</t>
  </si>
  <si>
    <t>WC kabinų pertvaros (HPL)</t>
  </si>
  <si>
    <t>2.22</t>
  </si>
  <si>
    <t>Lubos. Pakabinamos segmentinės lubos</t>
  </si>
  <si>
    <t>2.23</t>
  </si>
  <si>
    <t>Lubos. GKP lubų įrengimas</t>
  </si>
  <si>
    <t>2.24</t>
  </si>
  <si>
    <t>Lubos. Esamų lubų tinkavimas, glaistymas, dažymas</t>
  </si>
  <si>
    <t>2.25</t>
  </si>
  <si>
    <t>Laiptinės turėklai</t>
  </si>
  <si>
    <t>2.26</t>
  </si>
  <si>
    <t>Laiptų maršų remontas</t>
  </si>
  <si>
    <t>2.27</t>
  </si>
  <si>
    <t>Liftai, keltuvai</t>
  </si>
  <si>
    <t>2.28</t>
  </si>
  <si>
    <t>Baldai ir smulki įranga san. mazguose</t>
  </si>
  <si>
    <t>3.1</t>
  </si>
  <si>
    <t>Išorės sienų šiltinimas iš vidaus</t>
  </si>
  <si>
    <t>3.2</t>
  </si>
  <si>
    <t>Grindų konstrukcijos įrengimas (be dangos)</t>
  </si>
  <si>
    <t>3.3</t>
  </si>
  <si>
    <t>Naujų laiptų įrengimas (gelžbetoninių, metalinių)</t>
  </si>
  <si>
    <t>3.4</t>
  </si>
  <si>
    <t>Sąramų įrengimas, permontavimas</t>
  </si>
  <si>
    <t>3.5</t>
  </si>
  <si>
    <t>Konstrukcijų įrengimas, stiprinimas, angų kirtimas ir pan.</t>
  </si>
  <si>
    <t>4.1</t>
  </si>
  <si>
    <t>Vidaus el. tinklai</t>
  </si>
  <si>
    <t>4.2</t>
  </si>
  <si>
    <t>Šviestuvai</t>
  </si>
  <si>
    <t>4.3</t>
  </si>
  <si>
    <t>Lauko el. tinklai</t>
  </si>
  <si>
    <t>4.4</t>
  </si>
  <si>
    <t>Dyzelgeneratorius</t>
  </si>
  <si>
    <t>4.5</t>
  </si>
  <si>
    <t>4.6</t>
  </si>
  <si>
    <t>Elektromobilių įkrovimo stotelės</t>
  </si>
  <si>
    <t>5.1</t>
  </si>
  <si>
    <t>Kompiuterinai tinklai</t>
  </si>
  <si>
    <t>5.2</t>
  </si>
  <si>
    <t>Kompiuterinio ryšio komutavimo įranga</t>
  </si>
  <si>
    <t>6.1</t>
  </si>
  <si>
    <t>Pastato valdymo sistemos</t>
  </si>
  <si>
    <t>GSS, GS</t>
  </si>
  <si>
    <t>7.1</t>
  </si>
  <si>
    <t>7.2</t>
  </si>
  <si>
    <t>Gaisro saugos priemonės (gesintuvai ir pan.)</t>
  </si>
  <si>
    <t>8.1</t>
  </si>
  <si>
    <t>8.2</t>
  </si>
  <si>
    <t>8.3</t>
  </si>
  <si>
    <t>Vaizdo stebėjimo sistema</t>
  </si>
  <si>
    <t>9.1</t>
  </si>
  <si>
    <t>9.2</t>
  </si>
  <si>
    <t>9.3</t>
  </si>
  <si>
    <t>Lietaus nuotekos (vidinės)</t>
  </si>
  <si>
    <t>9.4</t>
  </si>
  <si>
    <t>San. prietaisai ir įranga</t>
  </si>
  <si>
    <t>9.5</t>
  </si>
  <si>
    <t>Priešgaisrinis vandentiekis</t>
  </si>
  <si>
    <t>9.6</t>
  </si>
  <si>
    <t>Vandens apsk. mazgas</t>
  </si>
  <si>
    <t>ŠGT</t>
  </si>
  <si>
    <t>10.1</t>
  </si>
  <si>
    <t>Šilumos punkto įrengimas, katilinė</t>
  </si>
  <si>
    <t>ŠVOK</t>
  </si>
  <si>
    <t>11.1</t>
  </si>
  <si>
    <t>11.2</t>
  </si>
  <si>
    <t>11.3</t>
  </si>
  <si>
    <t>Oro kondicionavimas</t>
  </si>
  <si>
    <t>12.1</t>
  </si>
  <si>
    <t>Vandens įvadas, lauko vandentiekis</t>
  </si>
  <si>
    <t>12.2</t>
  </si>
  <si>
    <t>Nuotekų išvadas, lauko nuotekų tinklai</t>
  </si>
  <si>
    <t>12.3</t>
  </si>
  <si>
    <t>KITA</t>
  </si>
  <si>
    <t>13.1</t>
  </si>
  <si>
    <t>Statybvietės įsirengimas, kliento kraustymas ir kitos papildomos rangovo išlaidos</t>
  </si>
  <si>
    <t>Iš viso, Eur:</t>
  </si>
  <si>
    <t>Iš viso, Eur su PVM</t>
  </si>
  <si>
    <t>JOVARAI.</t>
  </si>
  <si>
    <t>Atgimimo g.24, Ignalina</t>
  </si>
  <si>
    <t>Vivulskio g. 11, Vilnius</t>
  </si>
  <si>
    <t>Juozapavičiaus</t>
  </si>
  <si>
    <t>Vidutinė  projekto dalies 1m2 kaina, Eur</t>
  </si>
  <si>
    <t>Maksimali projekto dalies 1m2 kaina, Eur</t>
  </si>
  <si>
    <t>Bendra suma, Eur</t>
  </si>
  <si>
    <t>Vidutinė 1m2 kaina, Eur</t>
  </si>
  <si>
    <t>Objekto plotas, m2</t>
  </si>
  <si>
    <t>PVM 21%, Eur</t>
  </si>
  <si>
    <t>Viso suma, Eur</t>
  </si>
  <si>
    <t>Objektas:</t>
  </si>
  <si>
    <t>Adresas</t>
  </si>
  <si>
    <t>Pastato plotas:</t>
  </si>
  <si>
    <t>IDĖJOS:</t>
  </si>
  <si>
    <t>Koeficientas</t>
  </si>
  <si>
    <t>Taip/ne</t>
  </si>
  <si>
    <t>Kaina 1m2 pastato, Eur</t>
  </si>
  <si>
    <t>Viso, Eur</t>
  </si>
  <si>
    <t>Vidurkį skaičiuoti tik nuo panačiausių projektų</t>
  </si>
  <si>
    <t>Trinkelių danga (takai, nuogrindos, parkingas)</t>
  </si>
  <si>
    <t>TAIP</t>
  </si>
  <si>
    <t>Asfalto danga (įvažiavimai, parkingas</t>
  </si>
  <si>
    <t>Fasado įrengimas (su šiltinimu iš išorės)</t>
  </si>
  <si>
    <t>NE</t>
  </si>
  <si>
    <t>Fasado remontas (be šiltinimo)</t>
  </si>
  <si>
    <t>Šlaitinis stogas (Čerpės)</t>
  </si>
  <si>
    <t>Šlaitinis stogas (skarda arba kita)</t>
  </si>
  <si>
    <t>Plokščias stogas</t>
  </si>
  <si>
    <t xml:space="preserve">Vidaus vitrinos su durimis </t>
  </si>
  <si>
    <t>Grindų danga, PVC danga</t>
  </si>
  <si>
    <t>Grindų danga, akmens masės plytelės</t>
  </si>
  <si>
    <t>Pertvaros. Mūro blokelių pertvaros</t>
  </si>
  <si>
    <t>Grindų konstrukcijos įrengimas</t>
  </si>
  <si>
    <t>12.4</t>
  </si>
  <si>
    <t>Kauno g. 2, Prienai (unikalus Nr. 6996-5000-8015)</t>
  </si>
  <si>
    <t>Bendras pastato plotas</t>
  </si>
  <si>
    <t>Naudotojas (Kontrahentas)</t>
  </si>
  <si>
    <t>Kauno apskrities valstybinė mokesčių inspekcija</t>
  </si>
  <si>
    <t>Kauno AVMI sutinka naudotis bendromis virtuvėlėmis ir susitikimų kambariais (susitikimų kambariui turi būti užtikrinama rezervacija). Pagal darbuotojų darbo pobūdį, pageidautume atskiros poilsio, persirengimo (aptarnaujantys klientus dėvi aprangą) erdvės.</t>
  </si>
  <si>
    <t>Aptarnavimo salės/kambario  dydis apie 16 – 18 m. kv.
Bendroje klientų aptarnavimo salėje su kitomis institucijomis darbas galimas, jeigu visiškai užtikrinamas duomenų saugumas ir pokalbio su klientu konfidencialumas, aptarnaujant klientą (kiti asmenys negali girdėti aptarnaujamo asmens ir aptarnaujančio darbuotojo).</t>
  </si>
  <si>
    <t>Ne</t>
  </si>
  <si>
    <t>Patalpos ir aplinka  turi būti pritaikytos asmenims su negalia.</t>
  </si>
  <si>
    <t>Valstybės vaiko teisių apsaugos ir įvaikinimo tarnyba prie Socialinės apsaugos ir darbo ministerijos</t>
  </si>
  <si>
    <t>Susitikimo kambarys, kuriame
Tarnybos specialistai bendrauja su
vaiku, turi specifinius reikalavimus
(baldai, daiktai, žaislai ir kt.), todėl
bendravimo su vaiku kambarys
neturėtų būti bendro naudojimo;</t>
  </si>
  <si>
    <t>Klientų aptarnavimui būtinos bent 2
atskiros patalpos (1 vaiko kambarys ir
1 bendravimo su suaugusiais
asmenimis kambarys). Bendravimo su
suaugusiais kambaryje turėtų būti
interneto prieiga. Abi patalpos turėtų
būti privačios (nepereinamos ir be
galimybės į jas patekti ne Tarnybos
darbuotojams), siekiant užtikrinti
asmens duomenų apsaugą ir
gaunamos informacijos
konfidencialumą.</t>
  </si>
  <si>
    <t>Poreikis yra, patalpų dydis ~10 m2.</t>
  </si>
  <si>
    <t>Nėra.</t>
  </si>
  <si>
    <t>Sandarios, garsą slopinančios durys, kad už kabineto durų nebūtų galima girdėti kabinetuose vykstančių pokalbių ir teikiamos informacijos; kondicionieriai kabinetuose</t>
  </si>
  <si>
    <t>Nacionalinis visuomenės sveikatos centras prie Sveikatos apsaugos ministerijos</t>
  </si>
  <si>
    <t>Sutinkame naudotis bendromis erdvėmis</t>
  </si>
  <si>
    <t>Taip, gali būti bendra klientų aptarnavimo salė su kitomis institucijomis 
1 darbo vieta.
Salės dydis - neaktualu</t>
  </si>
  <si>
    <t>Nėra poreikio</t>
  </si>
  <si>
    <t>-</t>
  </si>
  <si>
    <t>Lietuvos probacijos tarnyba</t>
  </si>
  <si>
    <t>Nėra tokių priežasčių</t>
  </si>
  <si>
    <t>Klientai aptarnaujami individualiai specialistų, kurie vykdo priežiūrą. Bendra erdvė su kitomis institucijomis netinka.</t>
  </si>
  <si>
    <t>Nesame susipažinę su terminu specialiųjų reikalavimų patalpos. Kas tai turėtų būti? Kam jos skirtos?</t>
  </si>
  <si>
    <t>Reikalingi kondicionieriai kabinetuose, nes 3 aukšte vasaros metu labai karšta.</t>
  </si>
  <si>
    <t>Nacionalinė žemės tarnyba prie Aplinkos ministerijos</t>
  </si>
  <si>
    <t>Sutinkame naudotis bendromis virtuvėlėmis. Susitikimo kambariu nesinaudosime, nes tai mūsų nutolęs padalinys, kuriame susitikimai nebus rengiami.</t>
  </si>
  <si>
    <t>Ne, įstaigos archyvai centralizuoti.</t>
  </si>
  <si>
    <t>Siekdami užtikrinti, kad palaipsniui keičiant patalpas būtų visuose padaliniuose pritaikytas vienodas dizainas, pageidaujam, kad planuojant darbo vietas kabinetuose į planavimo procesą būtume įtraukti, nes pateiksime norimą dizaino planą.</t>
  </si>
  <si>
    <t>Migracijos departamentas prie Lietuvos Respublikos Vidaus reikalų ministerijos</t>
  </si>
  <si>
    <t>Atskiros klientų aptarnavimo salės poreikio nėra. Klientai būtų aptarnaujami darbo kabinete</t>
  </si>
  <si>
    <t>Nėra</t>
  </si>
  <si>
    <t>Neplanuojama</t>
  </si>
  <si>
    <t>Neturime</t>
  </si>
  <si>
    <t>Nacionalinė visuomenės sveikatos priežiūros laboratorija</t>
  </si>
  <si>
    <t>Galės naudotis bendromis patalpomis.</t>
  </si>
  <si>
    <t>Negali būti bendra salė su kitomis 
institucijomis, nes pristatomi
laboratoriniai mėginiai</t>
  </si>
  <si>
    <t>Nėra poreikio patalpai - archyvo 
saugojimui.</t>
  </si>
  <si>
    <t>VĮ Registrų centras</t>
  </si>
  <si>
    <t>Viena darbo vieta. Bendra patalpa, kartu su Klientų aptarnavimo sale turėtų būti 25-35 kv. m. dydžio.
Negali būti bendra (konfidenciali informacija).</t>
  </si>
  <si>
    <t>Pageidautina, kad atitiktų: 
Statybos techninį reglamentą STR 2.03.01:2019 „Statinių prieinamumas“ ir Lietuvos standartas LST EN 17210:2021 "Apstatytosios aplinkos prieinamumas ir tinkamumas naudoti. Funkciniai reikalavimai"</t>
  </si>
  <si>
    <t>Valstybinio socialinio draudimo fondo valdybos Kauno skyrius</t>
  </si>
  <si>
    <t>Reikalinga virtuvėlė ir atskira susitikimų erdvė/patalpa darbiniams pokalbiams.</t>
  </si>
  <si>
    <t>Klientų aptarnavimo salė – plotas (m²) - 45 ( 2 darbo vietos, 4 klientų laukiamojo vietos, 1 savitarnos vieta).
Pageidautina, kad būtų atskira klientų aptarnavimo salė nuo kitų įstaigų. Taip pat būtinas liftas, jei įstaigos priimamasis būtų ne pirmame aukšte.</t>
  </si>
  <si>
    <t>1.Archyvinės patalpos:
-saugyklos plotas (m²) - 45 - 50;
-stelažų ilgis (tiesiniais metrais) – 500;
2. Patalpos dokumentų (einamųjų bylų saugojimui):
-patalpų plotas (m²) – 60; 
- stelažų ilgis (tiesiniais metrais) – 550.</t>
  </si>
  <si>
    <t xml:space="preserve">Patalpos:
- ūkio inventoriui laikyti – plotas (m²) – 10;
- kompiuteriniam tinklui – plotas (m²) – 5.
</t>
  </si>
  <si>
    <t>Užimtumo tarnyba prie Lietuvos Respublikos socialinės apsaugos ir darbo ministerijos</t>
  </si>
  <si>
    <t>salė-nemažiau nei 40 asmenų (bendra)</t>
  </si>
  <si>
    <t>Taip, ne mažiau 40 asmenų</t>
  </si>
  <si>
    <t xml:space="preserve"> 1 archyvo patalpa su sandėliuku apie 20 kv. M. </t>
  </si>
  <si>
    <t xml:space="preserve">RKC apie 25 kv.m </t>
  </si>
  <si>
    <t>Liftas ir bendra erdvė laukiamasis.
Bendroje erdvėje turi būti įrengtas
UŽT logotipas (šviečiantis, maketą pateiksime) ir kompiuterinės viešosios prieigos darbo vietos klientams (3vnt.).
Pastatas turi būti
pritaikytas neįgaliųjų
aptarnavimui (judėjimo,
klausos ir regos negalią turintiems klientams ir k.t.).</t>
  </si>
  <si>
    <t>Aplinkos apsaugos departamentas prie Aplinkos ministerijos</t>
  </si>
  <si>
    <t>Nėra jokių priežasčių</t>
  </si>
  <si>
    <t>Nereikalinga</t>
  </si>
  <si>
    <t>Žemės ūkio agentūra prie Žemės ūkio ministerijos</t>
  </si>
  <si>
    <t>sutina</t>
  </si>
  <si>
    <t>nereikalinga</t>
  </si>
  <si>
    <t>nereikia</t>
  </si>
  <si>
    <t>ne</t>
  </si>
  <si>
    <t>Valstybinė maisto ir veterinarijos tarnyba</t>
  </si>
  <si>
    <t>Sutiktų naudotis bendromis virtuvėlėmis ir susitikimo kambariais</t>
  </si>
  <si>
    <t>Gali būti bendra klientų aptarnavimo salė su kitomis institucijomis</t>
  </si>
  <si>
    <t>Iki 5 kv. m</t>
  </si>
  <si>
    <t>Mėginių patalpa 5-7 kv. m
Atskira patalpa su sanitariniu mazgu, bei įrengtas praustuvas, kurioje būtų galima mėginius priimti, tinkamai apdoroti, supakuoti ir paruošti transportuoti į laboratoriją ir priemones sandėliuoti</t>
  </si>
  <si>
    <t>Įrengta serverinės vieta
(Kertinio valstybės telekomunikacijų centro įrangos)</t>
  </si>
  <si>
    <t>Iš viso</t>
  </si>
  <si>
    <t>113 kv.m +40 žmonių</t>
  </si>
  <si>
    <t>vnt.</t>
  </si>
  <si>
    <t>kv.m</t>
  </si>
  <si>
    <t>Plotas</t>
  </si>
  <si>
    <t>Projekto ekspertizė</t>
  </si>
  <si>
    <t>Projektavimas (TDP), PVP</t>
  </si>
  <si>
    <t>Projektavimas (TP), PVP</t>
  </si>
  <si>
    <t>Statybos techninė priežiūra</t>
  </si>
  <si>
    <t>Sutarties kaina, Eur su PVM</t>
  </si>
  <si>
    <t>1m2 kaina, Eur su PVM</t>
  </si>
  <si>
    <t>Ozo g. 4A</t>
  </si>
  <si>
    <t>Jakšto g. 1</t>
  </si>
  <si>
    <t>Vivulskio g. 11</t>
  </si>
  <si>
    <t>S. Neries g. 4</t>
  </si>
  <si>
    <t>Jovarų g. 3</t>
  </si>
  <si>
    <t>Juozapavičiaus pr.57</t>
  </si>
  <si>
    <t>Vytauto g. 28</t>
  </si>
  <si>
    <t>Atgimimo g. 24</t>
  </si>
  <si>
    <t>J. Jablonskio g. 30</t>
  </si>
  <si>
    <t>Naikupės g. 27A</t>
  </si>
  <si>
    <t>Ežero g.17, Šiauliai</t>
  </si>
  <si>
    <t>Šv. Gertrūdos g. 4, Kaunas</t>
  </si>
  <si>
    <t>Vasario 16-osios g. 60, Panevėžys</t>
  </si>
  <si>
    <t>VIDURKIS</t>
  </si>
  <si>
    <t>KOREG. VIDURKIS</t>
  </si>
  <si>
    <t>Indeksuota</t>
  </si>
  <si>
    <t>Pagal normatyvus (palyginimas)</t>
  </si>
  <si>
    <t>Inžinerinės paslaugos</t>
  </si>
  <si>
    <t>Rodiklis</t>
  </si>
  <si>
    <t>Skaičiavimo metodas</t>
  </si>
  <si>
    <t>1 m2 kaina pagal normatyvus</t>
  </si>
  <si>
    <t>Statybos darbai</t>
  </si>
  <si>
    <t>Planuojama rangos kaina Eur/1 kv.m</t>
  </si>
  <si>
    <t>Projektavimas su PVP</t>
  </si>
  <si>
    <t>Pagal Statinių projektavimo darbų kainų skaičiavimo rekomendacijų 12-17 p. (modernizavimui nuo 6% iki 9%)</t>
  </si>
  <si>
    <t>PVP</t>
  </si>
  <si>
    <t>15 proc. Nuo Projektavimo vertės</t>
  </si>
  <si>
    <t>TP</t>
  </si>
  <si>
    <t>60 proc. nuo projektavimo( be PVP) vertės</t>
  </si>
  <si>
    <t>DP</t>
  </si>
  <si>
    <t>40 proc. nuo projektavimo( be PVP) vertės</t>
  </si>
  <si>
    <t>Pagal UAB Sistela skelbiamus Bendruosius ekonominius normatyvus statinių statybos skaičiuojamųjų kainų nustatymui</t>
  </si>
  <si>
    <t xml:space="preserve"> darbuotojų skaičius 2027 m.</t>
  </si>
  <si>
    <t>2 kabinetai po 12m2 , 2 kabinetai po 18m2, viso 60m2</t>
  </si>
  <si>
    <t>2 kabinetai po 12m2 , viso 24m2</t>
  </si>
  <si>
    <t>6 kabinetai po 9m2, viso 54m2</t>
  </si>
  <si>
    <t>2 kabinetai po 12m2, viso 24m2</t>
  </si>
  <si>
    <t>1 kabinets 12m2</t>
  </si>
  <si>
    <t>1 kabinetas 25m2</t>
  </si>
  <si>
    <t>2 kabinetai po 18m2, 7 kabinetai po 12m2, 1 kabinetas 12m2, viso 132m2</t>
  </si>
  <si>
    <t>7 kabinetai po 9m2, 1 kabinetas 12m2, viso 93m2</t>
  </si>
  <si>
    <t>1 kabinetas 12m2</t>
  </si>
  <si>
    <t>1 kabinetas 9m2</t>
  </si>
  <si>
    <t>2 kabinetai 12m2, 1 kabinetas 18m2, viso 42m2</t>
  </si>
  <si>
    <t>kabinetinis plotas</t>
  </si>
  <si>
    <t>Bendrosios erdvės</t>
  </si>
  <si>
    <t>Klientų aptarnavimas</t>
  </si>
  <si>
    <t>Archyvo ir kitos patalpos</t>
  </si>
  <si>
    <t>Specialiųjų reikalavimų patalpos, joms būtų keliami reikalavimai</t>
  </si>
  <si>
    <t xml:space="preserve"> tarnybinių automobilių skaičius, kuriems būtų reikalingos stovėjimo vietos prie pastato</t>
  </si>
  <si>
    <t xml:space="preserve"> Kiti reikalavimai </t>
  </si>
  <si>
    <t>4 kabinetai po 16m2, viso 48m2</t>
  </si>
  <si>
    <t>555m2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</si>
</sst>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b/>
      <i/>
      <sz val="11"/>
      <color theme="1"/>
      <name val="Calibri"/>
      <family val="2"/>
      <charset val="186"/>
      <scheme val="minor"/>
    </font>
    <font>
      <b/>
      <i/>
      <sz val="12"/>
      <color theme="1"/>
      <name val="Calibri"/>
      <family val="2"/>
      <charset val="186"/>
      <scheme val="minor"/>
    </font>
    <font>
      <sz val="9"/>
      <color theme="1"/>
      <name val="Arial"/>
      <family val="2"/>
      <charset val="186"/>
    </font>
    <font>
      <i/>
      <sz val="11"/>
      <color theme="1"/>
      <name val="Calibri"/>
      <family val="2"/>
      <charset val="186"/>
      <scheme val="minor"/>
    </font>
    <font>
      <b/>
      <sz val="9"/>
      <color theme="1"/>
      <name val="Arial"/>
      <family val="2"/>
      <charset val="186"/>
    </font>
    <font>
      <i/>
      <sz val="9"/>
      <color theme="1"/>
      <name val="Arial"/>
      <family val="2"/>
      <charset val="186"/>
    </font>
    <font>
      <sz val="8"/>
      <name val="Calibri"/>
      <family val="2"/>
      <scheme val="minor"/>
    </font>
    <font>
      <i/>
      <sz val="9"/>
      <name val="Arial"/>
      <family val="2"/>
      <charset val="186"/>
    </font>
    <font>
      <b/>
      <sz val="11"/>
      <color rgb="FFFF0000"/>
      <name val="Calibri"/>
      <family val="2"/>
      <charset val="186"/>
      <scheme val="minor"/>
    </font>
    <font>
      <i/>
      <sz val="9"/>
      <color theme="1"/>
      <name val="Calibri"/>
      <family val="2"/>
      <charset val="186"/>
      <scheme val="minor"/>
    </font>
    <font>
      <b/>
      <sz val="11"/>
      <color theme="0"/>
      <name val="Calibri"/>
      <family val="2"/>
      <charset val="186"/>
      <scheme val="minor"/>
    </font>
    <font>
      <b/>
      <sz val="9"/>
      <color theme="0"/>
      <name val="Arial"/>
      <family val="2"/>
      <charset val="186"/>
    </font>
    <font>
      <b/>
      <i/>
      <sz val="9"/>
      <color theme="0"/>
      <name val="Arial"/>
      <family val="2"/>
      <charset val="186"/>
    </font>
    <font>
      <b/>
      <i/>
      <sz val="9"/>
      <color theme="1"/>
      <name val="Arial"/>
      <family val="2"/>
      <charset val="186"/>
    </font>
    <font>
      <b/>
      <i/>
      <sz val="9"/>
      <color rgb="FFFF0000"/>
      <name val="Arial"/>
      <family val="2"/>
      <charset val="186"/>
    </font>
    <font>
      <sz val="8"/>
      <color theme="1"/>
      <name val="Arial"/>
      <family val="2"/>
      <charset val="186"/>
    </font>
    <font>
      <i/>
      <sz val="8"/>
      <color theme="1"/>
      <name val="Arial"/>
      <family val="2"/>
      <charset val="186"/>
    </font>
    <font>
      <b/>
      <i/>
      <sz val="8"/>
      <color theme="0"/>
      <name val="Arial"/>
      <family val="2"/>
      <charset val="186"/>
    </font>
    <font>
      <b/>
      <i/>
      <sz val="8"/>
      <color theme="1"/>
      <name val="Arial"/>
      <family val="2"/>
      <charset val="186"/>
    </font>
    <font>
      <sz val="8"/>
      <color theme="1"/>
      <name val="Calibri"/>
      <family val="2"/>
      <scheme val="minor"/>
    </font>
    <font>
      <b/>
      <i/>
      <sz val="8"/>
      <color rgb="FFFF0000"/>
      <name val="Arial"/>
      <family val="2"/>
      <charset val="186"/>
    </font>
    <font>
      <sz val="9"/>
      <color rgb="FFFF0000"/>
      <name val="Arial"/>
      <family val="2"/>
      <charset val="186"/>
    </font>
    <font>
      <sz val="11"/>
      <color rgb="FF000000"/>
      <name val="Calibri"/>
      <family val="2"/>
      <scheme val="minor"/>
    </font>
    <font>
      <b/>
      <sz val="10"/>
      <color rgb="FF000000"/>
      <name val="Times New Roman"/>
      <family val="1"/>
    </font>
    <font>
      <sz val="10"/>
      <color rgb="FF000000"/>
      <name val="Times New Roman"/>
      <family val="1"/>
    </font>
    <font>
      <sz val="9"/>
      <color indexed="81"/>
      <name val="Tahoma"/>
      <family val="2"/>
    </font>
    <font>
      <b/>
      <sz val="9"/>
      <color indexed="81"/>
      <name val="Tahoma"/>
      <family val="2"/>
    </font>
    <font>
      <b/>
      <sz val="10"/>
      <color theme="1"/>
      <name val="Times New Roman"/>
      <family val="1"/>
    </font>
  </fonts>
  <fills count="18">
    <fill>
      <patternFill patternType="none"/>
    </fill>
    <fill>
      <patternFill patternType="gray125"/>
    </fill>
    <fill>
      <patternFill patternType="solid">
        <fgColor theme="9" tint="0.39997558519241921"/>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1" tint="0.34998626667073579"/>
        <bgColor indexed="64"/>
      </patternFill>
    </fill>
    <fill>
      <patternFill patternType="solid">
        <fgColor theme="1" tint="0.249977111117893"/>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851F41"/>
        <bgColor indexed="64"/>
      </patternFill>
    </fill>
    <fill>
      <patternFill patternType="solid">
        <fgColor rgb="FFCBACB5"/>
        <bgColor indexed="64"/>
      </patternFill>
    </fill>
    <fill>
      <patternFill patternType="solid">
        <fgColor theme="0"/>
        <bgColor indexed="64"/>
      </patternFill>
    </fill>
    <fill>
      <patternFill patternType="solid">
        <fgColor theme="4"/>
        <bgColor theme="4"/>
      </patternFill>
    </fill>
  </fills>
  <borders count="73">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5">
    <xf numFmtId="0" fontId="0" fillId="0" borderId="0"/>
    <xf numFmtId="0" fontId="3" fillId="0" borderId="0"/>
    <xf numFmtId="0" fontId="2" fillId="0" borderId="0"/>
    <xf numFmtId="0" fontId="27" fillId="0" borderId="0"/>
    <xf numFmtId="0" fontId="27" fillId="0" borderId="0"/>
  </cellStyleXfs>
  <cellXfs count="457">
    <xf numFmtId="0" fontId="0" fillId="0" borderId="0" xfId="0"/>
    <xf numFmtId="0" fontId="6" fillId="0" borderId="0" xfId="0" applyFont="1"/>
    <xf numFmtId="0" fontId="6" fillId="0" borderId="0" xfId="0" applyFont="1" applyAlignment="1">
      <alignment horizontal="center" vertical="center"/>
    </xf>
    <xf numFmtId="0" fontId="0" fillId="0" borderId="0" xfId="0" applyAlignment="1">
      <alignment horizontal="center" vertical="center"/>
    </xf>
    <xf numFmtId="0" fontId="0" fillId="3" borderId="11" xfId="0" applyFill="1" applyBorder="1"/>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0" fillId="3" borderId="18" xfId="0" applyFill="1" applyBorder="1" applyAlignment="1">
      <alignment horizontal="center" vertical="center"/>
    </xf>
    <xf numFmtId="0" fontId="4" fillId="4" borderId="19" xfId="0" applyFont="1" applyFill="1" applyBorder="1" applyAlignment="1">
      <alignment horizontal="center" vertical="center"/>
    </xf>
    <xf numFmtId="2" fontId="0" fillId="0" borderId="14" xfId="0" applyNumberFormat="1" applyBorder="1" applyAlignment="1">
      <alignment horizontal="center" vertical="center"/>
    </xf>
    <xf numFmtId="2" fontId="0" fillId="0" borderId="15" xfId="0" applyNumberFormat="1" applyBorder="1" applyAlignment="1">
      <alignment horizontal="center" vertical="center"/>
    </xf>
    <xf numFmtId="2" fontId="0" fillId="0" borderId="16" xfId="0" applyNumberFormat="1" applyBorder="1" applyAlignment="1">
      <alignment horizontal="center" vertical="center"/>
    </xf>
    <xf numFmtId="2" fontId="0" fillId="2" borderId="3" xfId="0" applyNumberFormat="1" applyFill="1" applyBorder="1" applyAlignment="1">
      <alignment horizontal="center" vertical="center"/>
    </xf>
    <xf numFmtId="0" fontId="4" fillId="4" borderId="24" xfId="0" applyFont="1" applyFill="1" applyBorder="1" applyAlignment="1">
      <alignment horizontal="center" vertical="center"/>
    </xf>
    <xf numFmtId="0" fontId="0" fillId="3" borderId="2" xfId="0" applyFill="1" applyBorder="1"/>
    <xf numFmtId="2" fontId="0" fillId="0" borderId="17" xfId="0" applyNumberFormat="1" applyBorder="1" applyAlignment="1">
      <alignment horizontal="center" vertical="center"/>
    </xf>
    <xf numFmtId="2" fontId="0" fillId="0" borderId="21" xfId="0" applyNumberFormat="1" applyBorder="1" applyAlignment="1">
      <alignment horizontal="center" vertical="center"/>
    </xf>
    <xf numFmtId="2" fontId="0" fillId="0" borderId="23" xfId="0" applyNumberFormat="1" applyBorder="1" applyAlignment="1">
      <alignment horizontal="center" vertical="center"/>
    </xf>
    <xf numFmtId="2" fontId="0" fillId="2" borderId="10" xfId="0" applyNumberFormat="1" applyFill="1" applyBorder="1" applyAlignment="1">
      <alignment horizontal="center" vertical="center"/>
    </xf>
    <xf numFmtId="0" fontId="0" fillId="3" borderId="12" xfId="0" applyFill="1" applyBorder="1" applyAlignment="1">
      <alignment horizontal="center" vertical="center"/>
    </xf>
    <xf numFmtId="2" fontId="0" fillId="2" borderId="13" xfId="0" applyNumberFormat="1" applyFill="1" applyBorder="1" applyAlignment="1">
      <alignment horizontal="center"/>
    </xf>
    <xf numFmtId="2" fontId="0" fillId="2" borderId="28" xfId="0" applyNumberFormat="1" applyFill="1" applyBorder="1" applyAlignment="1">
      <alignment horizontal="center"/>
    </xf>
    <xf numFmtId="0" fontId="0" fillId="4" borderId="5" xfId="0"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0" fillId="2" borderId="6" xfId="0" applyFill="1" applyBorder="1" applyAlignment="1">
      <alignment horizontal="center" vertical="center"/>
    </xf>
    <xf numFmtId="0" fontId="0" fillId="2" borderId="27" xfId="0" applyFill="1" applyBorder="1" applyAlignment="1">
      <alignment horizontal="center" vertical="center"/>
    </xf>
    <xf numFmtId="0" fontId="0" fillId="4" borderId="21" xfId="0" applyFill="1" applyBorder="1" applyAlignment="1">
      <alignment horizontal="center" vertical="center"/>
    </xf>
    <xf numFmtId="0" fontId="0" fillId="4" borderId="10" xfId="0" applyFill="1" applyBorder="1" applyAlignment="1">
      <alignment horizontal="center" vertical="center"/>
    </xf>
    <xf numFmtId="0" fontId="0" fillId="4" borderId="29" xfId="0" applyFill="1" applyBorder="1" applyAlignment="1">
      <alignment horizontal="center" vertical="center"/>
    </xf>
    <xf numFmtId="0" fontId="7" fillId="4" borderId="30" xfId="0" applyFont="1" applyFill="1" applyBorder="1" applyAlignment="1">
      <alignment horizontal="center" vertical="top"/>
    </xf>
    <xf numFmtId="0" fontId="0" fillId="4" borderId="31" xfId="0" applyFill="1" applyBorder="1" applyAlignment="1">
      <alignment horizontal="center" vertical="center"/>
    </xf>
    <xf numFmtId="2" fontId="0" fillId="5" borderId="20" xfId="0" applyNumberFormat="1" applyFill="1" applyBorder="1" applyAlignment="1">
      <alignment horizontal="center" vertical="center"/>
    </xf>
    <xf numFmtId="2" fontId="0" fillId="5" borderId="22" xfId="0" applyNumberFormat="1" applyFill="1" applyBorder="1" applyAlignment="1">
      <alignment horizontal="center" vertical="center"/>
    </xf>
    <xf numFmtId="2" fontId="0" fillId="5" borderId="25" xfId="0" applyNumberFormat="1" applyFill="1" applyBorder="1" applyAlignment="1">
      <alignment horizontal="center" vertical="center"/>
    </xf>
    <xf numFmtId="2" fontId="0" fillId="5" borderId="26" xfId="0" applyNumberFormat="1" applyFill="1" applyBorder="1" applyAlignment="1">
      <alignment horizontal="center" vertical="center"/>
    </xf>
    <xf numFmtId="0" fontId="8" fillId="2" borderId="5" xfId="0" applyFont="1" applyFill="1" applyBorder="1" applyAlignment="1">
      <alignment horizontal="center" vertical="center"/>
    </xf>
    <xf numFmtId="0" fontId="8" fillId="2" borderId="26"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37" xfId="0" applyFont="1" applyFill="1" applyBorder="1" applyAlignment="1">
      <alignment horizontal="center" vertical="center"/>
    </xf>
    <xf numFmtId="2" fontId="0" fillId="0" borderId="38" xfId="0" applyNumberFormat="1" applyBorder="1" applyAlignment="1">
      <alignment horizontal="center" vertical="center"/>
    </xf>
    <xf numFmtId="2" fontId="0" fillId="0" borderId="39" xfId="0" applyNumberFormat="1" applyBorder="1" applyAlignment="1">
      <alignment horizontal="center" vertical="center"/>
    </xf>
    <xf numFmtId="2" fontId="0" fillId="0" borderId="40" xfId="0" applyNumberFormat="1" applyBorder="1" applyAlignment="1">
      <alignment horizontal="center" vertical="center"/>
    </xf>
    <xf numFmtId="2" fontId="0" fillId="2" borderId="2" xfId="0" applyNumberFormat="1" applyFill="1" applyBorder="1" applyAlignment="1">
      <alignment horizontal="center" vertical="center"/>
    </xf>
    <xf numFmtId="0" fontId="0" fillId="3" borderId="28" xfId="0" applyFill="1" applyBorder="1" applyAlignment="1">
      <alignment horizontal="center" vertical="center"/>
    </xf>
    <xf numFmtId="0" fontId="8" fillId="2" borderId="41" xfId="0" applyFont="1" applyFill="1" applyBorder="1" applyAlignment="1">
      <alignment horizontal="center" vertical="center"/>
    </xf>
    <xf numFmtId="0" fontId="0" fillId="2" borderId="33" xfId="0" applyFill="1" applyBorder="1" applyAlignment="1">
      <alignment horizontal="center" vertical="center"/>
    </xf>
    <xf numFmtId="2" fontId="0" fillId="5" borderId="38" xfId="0" applyNumberFormat="1" applyFill="1" applyBorder="1" applyAlignment="1">
      <alignment horizontal="center" vertical="center"/>
    </xf>
    <xf numFmtId="2" fontId="0" fillId="5" borderId="39" xfId="0" applyNumberFormat="1" applyFill="1" applyBorder="1" applyAlignment="1">
      <alignment horizontal="center" vertical="center"/>
    </xf>
    <xf numFmtId="0" fontId="0" fillId="3" borderId="41" xfId="0" applyFill="1" applyBorder="1"/>
    <xf numFmtId="2" fontId="0" fillId="2" borderId="40" xfId="0" applyNumberFormat="1" applyFill="1" applyBorder="1" applyAlignment="1">
      <alignment horizontal="center"/>
    </xf>
    <xf numFmtId="0" fontId="5" fillId="4" borderId="21" xfId="0" applyFont="1" applyFill="1" applyBorder="1"/>
    <xf numFmtId="0" fontId="5" fillId="4" borderId="17" xfId="0" applyFont="1" applyFill="1" applyBorder="1"/>
    <xf numFmtId="0" fontId="5" fillId="4" borderId="12" xfId="0" applyFont="1" applyFill="1" applyBorder="1"/>
    <xf numFmtId="2" fontId="0" fillId="3" borderId="34" xfId="0" applyNumberFormat="1" applyFill="1" applyBorder="1"/>
    <xf numFmtId="2" fontId="0" fillId="4" borderId="26" xfId="0" applyNumberFormat="1" applyFill="1" applyBorder="1"/>
    <xf numFmtId="2" fontId="0" fillId="4" borderId="28" xfId="0" applyNumberFormat="1" applyFill="1" applyBorder="1"/>
    <xf numFmtId="0" fontId="0" fillId="6" borderId="22" xfId="0" applyFill="1" applyBorder="1"/>
    <xf numFmtId="0" fontId="0" fillId="4" borderId="22" xfId="0" applyFill="1" applyBorder="1"/>
    <xf numFmtId="0" fontId="0" fillId="4" borderId="13" xfId="0" applyFill="1" applyBorder="1"/>
    <xf numFmtId="0" fontId="5" fillId="4" borderId="1"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9" xfId="0" applyFont="1" applyFill="1" applyBorder="1" applyAlignment="1">
      <alignment horizontal="center" vertical="center"/>
    </xf>
    <xf numFmtId="0" fontId="0" fillId="4" borderId="14" xfId="0" applyFill="1" applyBorder="1" applyAlignment="1">
      <alignment horizontal="center" vertical="center"/>
    </xf>
    <xf numFmtId="0" fontId="8" fillId="4" borderId="32" xfId="0" applyFont="1" applyFill="1" applyBorder="1" applyAlignment="1">
      <alignment horizontal="center" vertical="center"/>
    </xf>
    <xf numFmtId="0" fontId="9" fillId="4" borderId="36" xfId="0" applyFont="1" applyFill="1" applyBorder="1" applyAlignment="1">
      <alignment horizontal="center" vertical="top"/>
    </xf>
    <xf numFmtId="0" fontId="4" fillId="4" borderId="47" xfId="0" applyFont="1" applyFill="1" applyBorder="1" applyAlignment="1">
      <alignment horizontal="center" vertical="center"/>
    </xf>
    <xf numFmtId="2" fontId="0" fillId="0" borderId="5" xfId="0" applyNumberFormat="1" applyBorder="1" applyAlignment="1">
      <alignment horizontal="center" vertical="center"/>
    </xf>
    <xf numFmtId="0" fontId="4" fillId="4" borderId="48" xfId="0" applyFont="1" applyFill="1" applyBorder="1" applyAlignment="1">
      <alignment horizontal="center" vertical="center"/>
    </xf>
    <xf numFmtId="0" fontId="8" fillId="4" borderId="5" xfId="0" applyFont="1" applyFill="1" applyBorder="1" applyAlignment="1">
      <alignment horizontal="center" vertical="center"/>
    </xf>
    <xf numFmtId="0" fontId="7" fillId="4" borderId="5" xfId="0" applyFont="1" applyFill="1" applyBorder="1" applyAlignment="1">
      <alignment horizontal="center" vertical="top"/>
    </xf>
    <xf numFmtId="0" fontId="10" fillId="4" borderId="36" xfId="0" applyFont="1" applyFill="1" applyBorder="1" applyAlignment="1">
      <alignment horizontal="center" vertical="top"/>
    </xf>
    <xf numFmtId="0" fontId="0" fillId="4" borderId="15" xfId="0" applyFill="1" applyBorder="1" applyAlignment="1">
      <alignment horizontal="center" vertical="center"/>
    </xf>
    <xf numFmtId="0" fontId="9" fillId="4" borderId="34" xfId="0" applyFont="1" applyFill="1" applyBorder="1" applyAlignment="1">
      <alignment horizontal="center" vertical="top"/>
    </xf>
    <xf numFmtId="2" fontId="0" fillId="0" borderId="33" xfId="0" applyNumberFormat="1" applyBorder="1" applyAlignment="1">
      <alignment horizontal="center" vertical="center"/>
    </xf>
    <xf numFmtId="0" fontId="10" fillId="4" borderId="34" xfId="0" applyFont="1" applyFill="1" applyBorder="1" applyAlignment="1">
      <alignment horizontal="center" vertical="top"/>
    </xf>
    <xf numFmtId="2" fontId="0" fillId="2" borderId="15" xfId="0" applyNumberFormat="1" applyFill="1" applyBorder="1" applyAlignment="1">
      <alignment horizontal="center" vertical="center"/>
    </xf>
    <xf numFmtId="0" fontId="4" fillId="4" borderId="51" xfId="0" applyFont="1" applyFill="1" applyBorder="1" applyAlignment="1">
      <alignment horizontal="center" vertical="center"/>
    </xf>
    <xf numFmtId="0" fontId="4" fillId="7" borderId="52" xfId="0" applyFont="1" applyFill="1" applyBorder="1" applyAlignment="1">
      <alignment horizontal="center" vertical="center"/>
    </xf>
    <xf numFmtId="2" fontId="0" fillId="7" borderId="5" xfId="0" applyNumberFormat="1" applyFill="1" applyBorder="1" applyAlignment="1">
      <alignment horizontal="center" vertical="center"/>
    </xf>
    <xf numFmtId="2" fontId="0" fillId="7" borderId="20" xfId="0" applyNumberFormat="1" applyFill="1" applyBorder="1" applyAlignment="1">
      <alignment horizontal="center" vertical="center"/>
    </xf>
    <xf numFmtId="2" fontId="0" fillId="7" borderId="14" xfId="0" applyNumberFormat="1" applyFill="1" applyBorder="1" applyAlignment="1">
      <alignment horizontal="center" vertical="center"/>
    </xf>
    <xf numFmtId="2" fontId="0" fillId="7" borderId="25" xfId="0" applyNumberFormat="1" applyFill="1" applyBorder="1" applyAlignment="1">
      <alignment horizontal="center" vertical="center"/>
    </xf>
    <xf numFmtId="2" fontId="0" fillId="7" borderId="17" xfId="0" applyNumberFormat="1" applyFill="1" applyBorder="1" applyAlignment="1">
      <alignment horizontal="center" vertical="center"/>
    </xf>
    <xf numFmtId="2" fontId="0" fillId="7" borderId="38" xfId="0" applyNumberFormat="1" applyFill="1" applyBorder="1" applyAlignment="1">
      <alignment horizontal="center" vertical="center"/>
    </xf>
    <xf numFmtId="0" fontId="9" fillId="7" borderId="5" xfId="0" applyFont="1" applyFill="1" applyBorder="1" applyAlignment="1">
      <alignment horizontal="center" vertical="top"/>
    </xf>
    <xf numFmtId="2" fontId="0" fillId="7" borderId="22" xfId="0" applyNumberFormat="1" applyFill="1" applyBorder="1" applyAlignment="1">
      <alignment horizontal="center" vertical="center"/>
    </xf>
    <xf numFmtId="2" fontId="0" fillId="7" borderId="15" xfId="0" applyNumberFormat="1" applyFill="1" applyBorder="1" applyAlignment="1">
      <alignment horizontal="center" vertical="center"/>
    </xf>
    <xf numFmtId="2" fontId="0" fillId="7" borderId="26" xfId="0" applyNumberFormat="1" applyFill="1" applyBorder="1" applyAlignment="1">
      <alignment horizontal="center" vertical="center"/>
    </xf>
    <xf numFmtId="2" fontId="0" fillId="7" borderId="21" xfId="0" applyNumberFormat="1" applyFill="1" applyBorder="1" applyAlignment="1">
      <alignment horizontal="center" vertical="center"/>
    </xf>
    <xf numFmtId="2" fontId="0" fillId="7" borderId="39" xfId="0" applyNumberFormat="1" applyFill="1" applyBorder="1" applyAlignment="1">
      <alignment horizontal="center" vertical="center"/>
    </xf>
    <xf numFmtId="0" fontId="7" fillId="7" borderId="5" xfId="0" applyFont="1" applyFill="1" applyBorder="1" applyAlignment="1">
      <alignment horizontal="center" vertical="top"/>
    </xf>
    <xf numFmtId="2" fontId="0" fillId="7" borderId="16" xfId="0" applyNumberFormat="1" applyFill="1" applyBorder="1" applyAlignment="1">
      <alignment horizontal="center" vertical="center"/>
    </xf>
    <xf numFmtId="2" fontId="0" fillId="7" borderId="23" xfId="0" applyNumberFormat="1" applyFill="1" applyBorder="1" applyAlignment="1">
      <alignment horizontal="center" vertical="center"/>
    </xf>
    <xf numFmtId="2" fontId="0" fillId="7" borderId="33" xfId="0" applyNumberFormat="1" applyFill="1" applyBorder="1" applyAlignment="1">
      <alignment horizontal="center" vertical="center"/>
    </xf>
    <xf numFmtId="0" fontId="4" fillId="4" borderId="50" xfId="0" applyFont="1" applyFill="1" applyBorder="1" applyAlignment="1">
      <alignment horizontal="center" vertical="center"/>
    </xf>
    <xf numFmtId="2" fontId="0" fillId="0" borderId="25" xfId="0" applyNumberFormat="1" applyBorder="1" applyAlignment="1">
      <alignment horizontal="center" vertical="center"/>
    </xf>
    <xf numFmtId="2" fontId="0" fillId="0" borderId="26" xfId="0" applyNumberFormat="1" applyBorder="1" applyAlignment="1">
      <alignment horizontal="center" vertical="center"/>
    </xf>
    <xf numFmtId="2" fontId="0" fillId="2" borderId="32" xfId="0" applyNumberFormat="1" applyFill="1" applyBorder="1" applyAlignment="1">
      <alignment horizontal="center" vertical="center"/>
    </xf>
    <xf numFmtId="0" fontId="0" fillId="3" borderId="49" xfId="0" applyFill="1" applyBorder="1" applyAlignment="1">
      <alignment horizontal="center" vertical="center"/>
    </xf>
    <xf numFmtId="0" fontId="4" fillId="4" borderId="53" xfId="0" applyFont="1" applyFill="1" applyBorder="1" applyAlignment="1">
      <alignment horizontal="center" vertical="center"/>
    </xf>
    <xf numFmtId="2" fontId="0" fillId="7" borderId="32" xfId="0" applyNumberFormat="1" applyFill="1" applyBorder="1" applyAlignment="1">
      <alignment horizontal="center" vertical="center"/>
    </xf>
    <xf numFmtId="2" fontId="0" fillId="0" borderId="32" xfId="0" applyNumberFormat="1" applyBorder="1" applyAlignment="1">
      <alignment horizontal="center" vertical="center"/>
    </xf>
    <xf numFmtId="2" fontId="0" fillId="7" borderId="36" xfId="0" applyNumberFormat="1" applyFill="1" applyBorder="1" applyAlignment="1">
      <alignment horizontal="center" vertical="center"/>
    </xf>
    <xf numFmtId="2" fontId="0" fillId="0" borderId="36" xfId="0" applyNumberFormat="1" applyBorder="1" applyAlignment="1">
      <alignment horizontal="center" vertical="center"/>
    </xf>
    <xf numFmtId="2" fontId="0" fillId="0" borderId="34" xfId="0" applyNumberFormat="1" applyBorder="1" applyAlignment="1">
      <alignment horizontal="center" vertical="center"/>
    </xf>
    <xf numFmtId="2" fontId="0" fillId="7" borderId="34" xfId="0" applyNumberFormat="1" applyFill="1" applyBorder="1" applyAlignment="1">
      <alignment horizontal="center" vertical="center"/>
    </xf>
    <xf numFmtId="2" fontId="0" fillId="2" borderId="48" xfId="0" applyNumberFormat="1" applyFill="1" applyBorder="1" applyAlignment="1">
      <alignment horizontal="center" vertical="center"/>
    </xf>
    <xf numFmtId="2" fontId="0" fillId="0" borderId="6" xfId="0" applyNumberFormat="1" applyBorder="1" applyAlignment="1">
      <alignment horizontal="center" vertical="center"/>
    </xf>
    <xf numFmtId="2" fontId="0" fillId="5" borderId="54" xfId="0" applyNumberFormat="1" applyFill="1" applyBorder="1" applyAlignment="1">
      <alignment horizontal="center" vertical="center"/>
    </xf>
    <xf numFmtId="2" fontId="0" fillId="2" borderId="41" xfId="0" applyNumberFormat="1" applyFill="1" applyBorder="1" applyAlignment="1">
      <alignment horizontal="center" vertical="center"/>
    </xf>
    <xf numFmtId="0" fontId="0" fillId="3" borderId="57" xfId="0" applyFill="1" applyBorder="1"/>
    <xf numFmtId="0" fontId="0" fillId="3" borderId="40" xfId="0" applyFill="1" applyBorder="1" applyAlignment="1">
      <alignment horizontal="center" vertical="center"/>
    </xf>
    <xf numFmtId="2" fontId="0" fillId="2" borderId="58" xfId="0" applyNumberFormat="1" applyFill="1" applyBorder="1" applyAlignment="1">
      <alignment horizontal="center"/>
    </xf>
    <xf numFmtId="0" fontId="5" fillId="3" borderId="5" xfId="0" applyFont="1" applyFill="1" applyBorder="1" applyAlignment="1">
      <alignment horizontal="center" vertical="center"/>
    </xf>
    <xf numFmtId="0" fontId="0" fillId="4" borderId="23" xfId="0" applyFill="1" applyBorder="1" applyAlignment="1">
      <alignment horizontal="center" vertical="center"/>
    </xf>
    <xf numFmtId="0" fontId="8" fillId="4" borderId="34" xfId="0" applyFont="1" applyFill="1" applyBorder="1" applyAlignment="1">
      <alignment horizontal="center" vertical="center"/>
    </xf>
    <xf numFmtId="0" fontId="0" fillId="4" borderId="6" xfId="0" applyFill="1" applyBorder="1" applyAlignment="1">
      <alignment horizontal="center" vertical="center"/>
    </xf>
    <xf numFmtId="0" fontId="8" fillId="5" borderId="5" xfId="0" applyFont="1" applyFill="1" applyBorder="1" applyAlignment="1">
      <alignment horizontal="center" vertical="center"/>
    </xf>
    <xf numFmtId="0" fontId="0" fillId="5" borderId="6" xfId="0" applyFill="1" applyBorder="1" applyAlignment="1">
      <alignment horizontal="center" vertical="center"/>
    </xf>
    <xf numFmtId="0" fontId="8" fillId="5" borderId="26" xfId="0" applyFont="1" applyFill="1" applyBorder="1" applyAlignment="1">
      <alignment horizontal="center" vertical="center"/>
    </xf>
    <xf numFmtId="0" fontId="0" fillId="5" borderId="27" xfId="0" applyFill="1" applyBorder="1" applyAlignment="1">
      <alignment horizontal="center" vertical="center"/>
    </xf>
    <xf numFmtId="2" fontId="0" fillId="0" borderId="49" xfId="0" applyNumberFormat="1" applyBorder="1" applyAlignment="1">
      <alignment horizontal="center" vertical="center"/>
    </xf>
    <xf numFmtId="2" fontId="0" fillId="7" borderId="48" xfId="0" applyNumberFormat="1" applyFill="1" applyBorder="1" applyAlignment="1">
      <alignment horizontal="center" vertical="center"/>
    </xf>
    <xf numFmtId="0" fontId="5" fillId="0" borderId="0" xfId="0" applyFont="1"/>
    <xf numFmtId="2" fontId="0" fillId="0" borderId="0" xfId="0" applyNumberFormat="1"/>
    <xf numFmtId="2" fontId="0" fillId="3" borderId="31" xfId="0" applyNumberFormat="1" applyFill="1" applyBorder="1"/>
    <xf numFmtId="0" fontId="0" fillId="6" borderId="13" xfId="0" applyFill="1" applyBorder="1"/>
    <xf numFmtId="0" fontId="4" fillId="4" borderId="65" xfId="0" applyFont="1" applyFill="1" applyBorder="1" applyAlignment="1">
      <alignment horizontal="center" vertical="center"/>
    </xf>
    <xf numFmtId="0" fontId="4" fillId="7" borderId="32" xfId="0" applyFont="1" applyFill="1" applyBorder="1" applyAlignment="1">
      <alignment horizontal="center" vertical="center"/>
    </xf>
    <xf numFmtId="0" fontId="8" fillId="4" borderId="36" xfId="0" applyFont="1" applyFill="1" applyBorder="1" applyAlignment="1">
      <alignment horizontal="center" vertical="center"/>
    </xf>
    <xf numFmtId="0" fontId="9" fillId="7" borderId="36" xfId="0" applyFont="1" applyFill="1" applyBorder="1" applyAlignment="1">
      <alignment horizontal="center" vertical="top"/>
    </xf>
    <xf numFmtId="0" fontId="7" fillId="4" borderId="36" xfId="0" applyFont="1" applyFill="1" applyBorder="1" applyAlignment="1">
      <alignment horizontal="center" vertical="top"/>
    </xf>
    <xf numFmtId="0" fontId="7" fillId="7" borderId="36" xfId="0" applyFont="1" applyFill="1" applyBorder="1" applyAlignment="1">
      <alignment horizontal="center" vertical="top"/>
    </xf>
    <xf numFmtId="0" fontId="0" fillId="4" borderId="34" xfId="0" applyFill="1" applyBorder="1" applyAlignment="1">
      <alignment horizontal="center" vertical="center"/>
    </xf>
    <xf numFmtId="0" fontId="5" fillId="3" borderId="36" xfId="0" applyFont="1" applyFill="1" applyBorder="1" applyAlignment="1">
      <alignment horizontal="center" vertical="center"/>
    </xf>
    <xf numFmtId="2" fontId="0" fillId="5" borderId="32" xfId="0" applyNumberFormat="1" applyFill="1" applyBorder="1" applyAlignment="1">
      <alignment horizontal="center" vertical="center"/>
    </xf>
    <xf numFmtId="0" fontId="0" fillId="3" borderId="48" xfId="0" applyFill="1" applyBorder="1"/>
    <xf numFmtId="2" fontId="0" fillId="2" borderId="49" xfId="0" applyNumberFormat="1" applyFill="1" applyBorder="1" applyAlignment="1">
      <alignment horizontal="center"/>
    </xf>
    <xf numFmtId="0" fontId="8" fillId="5" borderId="36" xfId="0" applyFont="1" applyFill="1" applyBorder="1" applyAlignment="1">
      <alignment horizontal="center" vertical="center"/>
    </xf>
    <xf numFmtId="2" fontId="0" fillId="7" borderId="56" xfId="0" applyNumberFormat="1" applyFill="1" applyBorder="1" applyAlignment="1">
      <alignment horizontal="center" vertical="center"/>
    </xf>
    <xf numFmtId="2" fontId="0" fillId="5" borderId="55" xfId="0" applyNumberFormat="1" applyFill="1" applyBorder="1" applyAlignment="1">
      <alignment horizontal="center" vertical="center"/>
    </xf>
    <xf numFmtId="2" fontId="0" fillId="7" borderId="55" xfId="0" applyNumberFormat="1" applyFill="1" applyBorder="1" applyAlignment="1">
      <alignment horizontal="center" vertical="center"/>
    </xf>
    <xf numFmtId="2" fontId="0" fillId="7" borderId="3" xfId="0" applyNumberFormat="1" applyFill="1" applyBorder="1" applyAlignment="1">
      <alignment horizontal="center" vertical="center"/>
    </xf>
    <xf numFmtId="2" fontId="0" fillId="0" borderId="18" xfId="0" applyNumberFormat="1" applyBorder="1" applyAlignment="1">
      <alignment horizontal="center" vertical="center"/>
    </xf>
    <xf numFmtId="2" fontId="0" fillId="7" borderId="57" xfId="0" applyNumberFormat="1" applyFill="1" applyBorder="1" applyAlignment="1">
      <alignment horizontal="center" vertical="center"/>
    </xf>
    <xf numFmtId="2" fontId="0" fillId="7" borderId="2" xfId="0" applyNumberFormat="1" applyFill="1" applyBorder="1" applyAlignment="1">
      <alignment horizontal="center" vertical="center"/>
    </xf>
    <xf numFmtId="2" fontId="0" fillId="5" borderId="28" xfId="0" applyNumberFormat="1" applyFill="1" applyBorder="1" applyAlignment="1">
      <alignment horizontal="center" vertical="center"/>
    </xf>
    <xf numFmtId="0" fontId="8" fillId="5" borderId="57" xfId="0" applyFont="1" applyFill="1" applyBorder="1" applyAlignment="1">
      <alignment horizontal="center" vertical="center"/>
    </xf>
    <xf numFmtId="0" fontId="4" fillId="4" borderId="29" xfId="0" applyFont="1" applyFill="1" applyBorder="1" applyAlignment="1">
      <alignment horizontal="center" vertical="center"/>
    </xf>
    <xf numFmtId="0" fontId="8" fillId="4" borderId="42" xfId="0" applyFont="1" applyFill="1" applyBorder="1" applyAlignment="1">
      <alignment horizontal="center" vertical="center"/>
    </xf>
    <xf numFmtId="0" fontId="9" fillId="4" borderId="30" xfId="0" applyFont="1" applyFill="1" applyBorder="1" applyAlignment="1">
      <alignment horizontal="center" vertical="top"/>
    </xf>
    <xf numFmtId="0" fontId="10" fillId="4" borderId="30" xfId="0" applyFont="1" applyFill="1" applyBorder="1" applyAlignment="1">
      <alignment horizontal="center" vertical="top"/>
    </xf>
    <xf numFmtId="0" fontId="10" fillId="4" borderId="61" xfId="0" applyFont="1" applyFill="1" applyBorder="1" applyAlignment="1">
      <alignment horizontal="center" vertical="top"/>
    </xf>
    <xf numFmtId="0" fontId="9" fillId="4" borderId="61" xfId="0" applyFont="1" applyFill="1" applyBorder="1" applyAlignment="1">
      <alignment horizontal="center" vertical="top"/>
    </xf>
    <xf numFmtId="0" fontId="8" fillId="4" borderId="31" xfId="0" applyFont="1" applyFill="1" applyBorder="1" applyAlignment="1">
      <alignment horizontal="center" vertical="center"/>
    </xf>
    <xf numFmtId="2" fontId="0" fillId="5" borderId="60" xfId="0" applyNumberFormat="1" applyFill="1" applyBorder="1" applyAlignment="1">
      <alignment horizontal="center" vertical="center"/>
    </xf>
    <xf numFmtId="0" fontId="0" fillId="0" borderId="5" xfId="0" applyBorder="1"/>
    <xf numFmtId="0" fontId="4" fillId="0" borderId="0" xfId="0" applyFont="1" applyAlignment="1">
      <alignment horizontal="right"/>
    </xf>
    <xf numFmtId="0" fontId="0" fillId="0" borderId="35" xfId="0" applyBorder="1"/>
    <xf numFmtId="2" fontId="0" fillId="0" borderId="26" xfId="0" applyNumberFormat="1" applyBorder="1"/>
    <xf numFmtId="4" fontId="0" fillId="0" borderId="22" xfId="0" applyNumberFormat="1" applyBorder="1"/>
    <xf numFmtId="0" fontId="0" fillId="0" borderId="0" xfId="0" applyAlignment="1">
      <alignment wrapText="1"/>
    </xf>
    <xf numFmtId="4" fontId="0" fillId="0" borderId="54" xfId="0" applyNumberFormat="1" applyBorder="1"/>
    <xf numFmtId="0" fontId="4" fillId="11" borderId="7" xfId="0" applyFont="1" applyFill="1" applyBorder="1" applyAlignment="1">
      <alignment horizontal="center" vertical="center" wrapText="1"/>
    </xf>
    <xf numFmtId="0" fontId="4" fillId="11" borderId="24" xfId="0" applyFont="1" applyFill="1" applyBorder="1" applyAlignment="1">
      <alignment horizontal="center" vertical="center" wrapText="1"/>
    </xf>
    <xf numFmtId="0" fontId="4" fillId="11" borderId="9" xfId="0" applyFont="1" applyFill="1" applyBorder="1" applyAlignment="1">
      <alignment horizontal="center" vertical="center" wrapText="1"/>
    </xf>
    <xf numFmtId="0" fontId="4" fillId="12" borderId="52" xfId="0" applyFont="1" applyFill="1" applyBorder="1" applyAlignment="1">
      <alignment horizontal="center" vertical="center"/>
    </xf>
    <xf numFmtId="0" fontId="4" fillId="12" borderId="25" xfId="0" applyFont="1" applyFill="1" applyBorder="1" applyAlignment="1">
      <alignment horizontal="center" vertical="center"/>
    </xf>
    <xf numFmtId="0" fontId="4" fillId="12" borderId="17" xfId="0" applyFont="1" applyFill="1" applyBorder="1" applyAlignment="1">
      <alignment horizontal="center" vertical="center"/>
    </xf>
    <xf numFmtId="0" fontId="4" fillId="12" borderId="20" xfId="0" applyFont="1" applyFill="1" applyBorder="1" applyAlignment="1">
      <alignment horizontal="center" vertical="center"/>
    </xf>
    <xf numFmtId="0" fontId="8" fillId="10" borderId="5" xfId="0" applyFont="1" applyFill="1" applyBorder="1" applyAlignment="1">
      <alignment horizontal="left" vertical="center"/>
    </xf>
    <xf numFmtId="0" fontId="8" fillId="10" borderId="5" xfId="0" applyFont="1" applyFill="1" applyBorder="1" applyAlignment="1">
      <alignment horizontal="left" vertical="center" wrapText="1"/>
    </xf>
    <xf numFmtId="0" fontId="10" fillId="10" borderId="5" xfId="0" applyFont="1" applyFill="1" applyBorder="1" applyAlignment="1">
      <alignment horizontal="left" vertical="top"/>
    </xf>
    <xf numFmtId="0" fontId="12" fillId="10" borderId="5" xfId="0" applyFont="1" applyFill="1" applyBorder="1" applyAlignment="1">
      <alignment horizontal="left" vertical="top"/>
    </xf>
    <xf numFmtId="0" fontId="10" fillId="10" borderId="6" xfId="0" applyFont="1" applyFill="1" applyBorder="1" applyAlignment="1">
      <alignment horizontal="left" vertical="top" wrapText="1"/>
    </xf>
    <xf numFmtId="0" fontId="9" fillId="12" borderId="5" xfId="0" applyFont="1" applyFill="1" applyBorder="1" applyAlignment="1">
      <alignment horizontal="center" vertical="top"/>
    </xf>
    <xf numFmtId="0" fontId="4" fillId="11" borderId="10" xfId="0" applyFont="1" applyFill="1" applyBorder="1"/>
    <xf numFmtId="0" fontId="4" fillId="11" borderId="67" xfId="0" applyFont="1" applyFill="1" applyBorder="1"/>
    <xf numFmtId="4" fontId="4" fillId="11" borderId="11" xfId="0" applyNumberFormat="1" applyFont="1" applyFill="1" applyBorder="1" applyAlignment="1">
      <alignment horizontal="center" vertical="center" wrapText="1"/>
    </xf>
    <xf numFmtId="0" fontId="4" fillId="11" borderId="12" xfId="0" applyFont="1" applyFill="1" applyBorder="1"/>
    <xf numFmtId="0" fontId="4" fillId="11" borderId="66" xfId="0" applyFont="1" applyFill="1" applyBorder="1"/>
    <xf numFmtId="0" fontId="4" fillId="11" borderId="28" xfId="0" applyFont="1" applyFill="1" applyBorder="1" applyAlignment="1">
      <alignment horizontal="center"/>
    </xf>
    <xf numFmtId="0" fontId="4" fillId="11" borderId="53" xfId="0" applyFont="1" applyFill="1" applyBorder="1" applyAlignment="1">
      <alignment horizontal="center" vertical="center" wrapText="1"/>
    </xf>
    <xf numFmtId="0" fontId="4" fillId="12" borderId="32" xfId="0" applyFont="1" applyFill="1" applyBorder="1" applyAlignment="1">
      <alignment horizontal="center" vertical="center"/>
    </xf>
    <xf numFmtId="0" fontId="0" fillId="0" borderId="15" xfId="0" applyBorder="1"/>
    <xf numFmtId="0" fontId="9" fillId="12" borderId="15" xfId="0" applyFont="1" applyFill="1" applyBorder="1" applyAlignment="1">
      <alignment horizontal="center" vertical="top"/>
    </xf>
    <xf numFmtId="0" fontId="8" fillId="10" borderId="21" xfId="0" applyFont="1" applyFill="1" applyBorder="1" applyAlignment="1">
      <alignment horizontal="right" vertical="center"/>
    </xf>
    <xf numFmtId="2" fontId="0" fillId="10" borderId="22" xfId="0" applyNumberFormat="1" applyFill="1" applyBorder="1" applyAlignment="1">
      <alignment horizontal="center" vertical="center"/>
    </xf>
    <xf numFmtId="0" fontId="4" fillId="12" borderId="21" xfId="0" applyFont="1" applyFill="1" applyBorder="1" applyAlignment="1">
      <alignment horizontal="center" vertical="center"/>
    </xf>
    <xf numFmtId="0" fontId="9" fillId="12" borderId="22" xfId="0" applyFont="1" applyFill="1" applyBorder="1" applyAlignment="1">
      <alignment horizontal="center" vertical="top"/>
    </xf>
    <xf numFmtId="0" fontId="8" fillId="10" borderId="23" xfId="0" applyFont="1" applyFill="1" applyBorder="1" applyAlignment="1">
      <alignment horizontal="right" vertical="center"/>
    </xf>
    <xf numFmtId="4" fontId="4" fillId="11" borderId="2" xfId="0" applyNumberFormat="1" applyFont="1" applyFill="1" applyBorder="1" applyAlignment="1">
      <alignment horizontal="center" vertical="center" wrapText="1"/>
    </xf>
    <xf numFmtId="0" fontId="0" fillId="0" borderId="16" xfId="0" applyBorder="1"/>
    <xf numFmtId="0" fontId="0" fillId="0" borderId="6" xfId="0" applyBorder="1"/>
    <xf numFmtId="2" fontId="0" fillId="0" borderId="27" xfId="0" applyNumberFormat="1" applyBorder="1"/>
    <xf numFmtId="0" fontId="4" fillId="5" borderId="51" xfId="0" applyFont="1" applyFill="1" applyBorder="1" applyAlignment="1">
      <alignment horizontal="right"/>
    </xf>
    <xf numFmtId="2" fontId="0" fillId="10" borderId="54" xfId="0" applyNumberFormat="1" applyFill="1" applyBorder="1" applyAlignment="1">
      <alignment horizontal="center" vertical="center"/>
    </xf>
    <xf numFmtId="4" fontId="4" fillId="11" borderId="13" xfId="0" applyNumberFormat="1" applyFont="1" applyFill="1" applyBorder="1" applyAlignment="1">
      <alignment horizontal="center" vertical="center" wrapText="1"/>
    </xf>
    <xf numFmtId="0" fontId="13" fillId="0" borderId="0" xfId="0" applyFont="1"/>
    <xf numFmtId="0" fontId="8" fillId="5" borderId="51" xfId="0" applyFont="1" applyFill="1" applyBorder="1" applyAlignment="1">
      <alignment horizontal="right"/>
    </xf>
    <xf numFmtId="0" fontId="3" fillId="0" borderId="0" xfId="1"/>
    <xf numFmtId="0" fontId="14" fillId="0" borderId="0" xfId="0" applyFont="1"/>
    <xf numFmtId="0" fontId="4" fillId="0" borderId="0" xfId="1" applyFont="1"/>
    <xf numFmtId="0" fontId="4" fillId="0" borderId="15" xfId="1" applyFont="1" applyBorder="1"/>
    <xf numFmtId="0" fontId="4" fillId="0" borderId="14" xfId="1" applyFont="1" applyBorder="1"/>
    <xf numFmtId="0" fontId="3" fillId="0" borderId="21" xfId="1" applyBorder="1"/>
    <xf numFmtId="4" fontId="3" fillId="0" borderId="22" xfId="1" applyNumberFormat="1" applyBorder="1"/>
    <xf numFmtId="0" fontId="3" fillId="0" borderId="17" xfId="1" applyBorder="1"/>
    <xf numFmtId="4" fontId="3" fillId="0" borderId="20" xfId="1" applyNumberFormat="1" applyBorder="1"/>
    <xf numFmtId="4" fontId="3" fillId="0" borderId="15" xfId="1" applyNumberFormat="1" applyBorder="1"/>
    <xf numFmtId="4" fontId="3" fillId="0" borderId="17" xfId="1" applyNumberFormat="1" applyBorder="1"/>
    <xf numFmtId="4" fontId="3" fillId="0" borderId="21" xfId="1" applyNumberFormat="1" applyBorder="1"/>
    <xf numFmtId="0" fontId="4" fillId="0" borderId="16" xfId="1" applyFont="1" applyBorder="1"/>
    <xf numFmtId="4" fontId="3" fillId="0" borderId="54" xfId="1" applyNumberFormat="1" applyBorder="1"/>
    <xf numFmtId="4" fontId="3" fillId="0" borderId="16" xfId="1" applyNumberFormat="1" applyBorder="1"/>
    <xf numFmtId="4" fontId="3" fillId="0" borderId="23" xfId="1" applyNumberFormat="1" applyBorder="1"/>
    <xf numFmtId="0" fontId="3" fillId="0" borderId="68" xfId="1" applyBorder="1"/>
    <xf numFmtId="0" fontId="4" fillId="0" borderId="70" xfId="1" applyFont="1" applyBorder="1"/>
    <xf numFmtId="0" fontId="3" fillId="0" borderId="69" xfId="1" applyBorder="1"/>
    <xf numFmtId="0" fontId="4" fillId="0" borderId="68" xfId="1" applyFont="1" applyBorder="1"/>
    <xf numFmtId="4" fontId="4" fillId="0" borderId="69" xfId="1" applyNumberFormat="1" applyFont="1" applyBorder="1"/>
    <xf numFmtId="4" fontId="4" fillId="0" borderId="35" xfId="1" applyNumberFormat="1" applyFont="1" applyBorder="1"/>
    <xf numFmtId="2" fontId="4" fillId="0" borderId="55" xfId="1" applyNumberFormat="1" applyFont="1" applyBorder="1" applyAlignment="1">
      <alignment horizontal="right" vertical="center"/>
    </xf>
    <xf numFmtId="10" fontId="3" fillId="0" borderId="56" xfId="1" applyNumberFormat="1" applyBorder="1" applyAlignment="1">
      <alignment horizontal="right" vertical="center"/>
    </xf>
    <xf numFmtId="10" fontId="3" fillId="0" borderId="58" xfId="1" applyNumberFormat="1" applyBorder="1" applyAlignment="1">
      <alignment horizontal="right" vertical="center"/>
    </xf>
    <xf numFmtId="4" fontId="3" fillId="9" borderId="17" xfId="1" applyNumberFormat="1" applyFill="1" applyBorder="1"/>
    <xf numFmtId="4" fontId="3" fillId="9" borderId="14" xfId="1" applyNumberFormat="1" applyFill="1" applyBorder="1"/>
    <xf numFmtId="4" fontId="3" fillId="9" borderId="15" xfId="1" applyNumberFormat="1" applyFill="1" applyBorder="1"/>
    <xf numFmtId="4" fontId="3" fillId="9" borderId="21" xfId="1" applyNumberFormat="1" applyFill="1" applyBorder="1"/>
    <xf numFmtId="4" fontId="3" fillId="9" borderId="23" xfId="1" applyNumberFormat="1" applyFill="1" applyBorder="1"/>
    <xf numFmtId="4" fontId="3" fillId="9" borderId="16" xfId="1" applyNumberFormat="1" applyFill="1" applyBorder="1"/>
    <xf numFmtId="0" fontId="9" fillId="15" borderId="5" xfId="0" applyFont="1" applyFill="1" applyBorder="1" applyAlignment="1">
      <alignment horizontal="center" vertical="top"/>
    </xf>
    <xf numFmtId="0" fontId="10" fillId="13" borderId="5" xfId="0" applyFont="1" applyFill="1" applyBorder="1" applyAlignment="1">
      <alignment horizontal="left" vertical="top"/>
    </xf>
    <xf numFmtId="0" fontId="10" fillId="13" borderId="5" xfId="0" applyFont="1" applyFill="1" applyBorder="1" applyAlignment="1">
      <alignment horizontal="left" vertical="top" wrapText="1"/>
    </xf>
    <xf numFmtId="0" fontId="10" fillId="13" borderId="6" xfId="0" applyFont="1" applyFill="1" applyBorder="1" applyAlignment="1">
      <alignment horizontal="left" vertical="top" wrapText="1"/>
    </xf>
    <xf numFmtId="0" fontId="16" fillId="14" borderId="10" xfId="0" applyFont="1" applyFill="1" applyBorder="1"/>
    <xf numFmtId="0" fontId="16" fillId="14" borderId="67" xfId="0" applyFont="1" applyFill="1" applyBorder="1"/>
    <xf numFmtId="0" fontId="16" fillId="14" borderId="12" xfId="0" applyFont="1" applyFill="1" applyBorder="1"/>
    <xf numFmtId="0" fontId="16" fillId="14" borderId="66" xfId="0" applyFont="1" applyFill="1" applyBorder="1"/>
    <xf numFmtId="4" fontId="16" fillId="14" borderId="13" xfId="0" applyNumberFormat="1" applyFont="1" applyFill="1" applyBorder="1" applyAlignment="1">
      <alignment horizontal="center"/>
    </xf>
    <xf numFmtId="0" fontId="16" fillId="14" borderId="7" xfId="0" applyFont="1" applyFill="1" applyBorder="1" applyAlignment="1">
      <alignment horizontal="center" vertical="center" wrapText="1"/>
    </xf>
    <xf numFmtId="0" fontId="16" fillId="14" borderId="24" xfId="0" applyFont="1" applyFill="1" applyBorder="1" applyAlignment="1">
      <alignment horizontal="center" vertical="center" wrapText="1"/>
    </xf>
    <xf numFmtId="0" fontId="16" fillId="14" borderId="9" xfId="0" applyFont="1" applyFill="1" applyBorder="1" applyAlignment="1">
      <alignment horizontal="center" vertical="center" wrapText="1"/>
    </xf>
    <xf numFmtId="0" fontId="10" fillId="13" borderId="21" xfId="0" applyFont="1" applyFill="1" applyBorder="1" applyAlignment="1">
      <alignment horizontal="right" vertical="center"/>
    </xf>
    <xf numFmtId="0" fontId="9" fillId="15" borderId="26" xfId="0" applyFont="1" applyFill="1" applyBorder="1" applyAlignment="1">
      <alignment horizontal="center" vertical="top"/>
    </xf>
    <xf numFmtId="0" fontId="9" fillId="15" borderId="36" xfId="0" applyFont="1" applyFill="1" applyBorder="1" applyAlignment="1">
      <alignment horizontal="center" vertical="top"/>
    </xf>
    <xf numFmtId="4" fontId="9" fillId="15" borderId="21" xfId="0" applyNumberFormat="1" applyFont="1" applyFill="1" applyBorder="1" applyAlignment="1">
      <alignment horizontal="center" vertical="top"/>
    </xf>
    <xf numFmtId="4" fontId="9" fillId="15" borderId="22" xfId="0" applyNumberFormat="1" applyFont="1" applyFill="1" applyBorder="1" applyAlignment="1">
      <alignment horizontal="center" vertical="top"/>
    </xf>
    <xf numFmtId="4" fontId="9" fillId="15" borderId="15" xfId="0" applyNumberFormat="1" applyFont="1" applyFill="1" applyBorder="1" applyAlignment="1">
      <alignment horizontal="center" vertical="top"/>
    </xf>
    <xf numFmtId="0" fontId="10" fillId="0" borderId="0" xfId="0" applyFont="1"/>
    <xf numFmtId="0" fontId="17" fillId="14" borderId="50" xfId="0" applyFont="1" applyFill="1" applyBorder="1" applyAlignment="1">
      <alignment horizontal="center" vertical="center" wrapText="1"/>
    </xf>
    <xf numFmtId="0" fontId="18" fillId="15" borderId="5" xfId="0" applyFont="1" applyFill="1" applyBorder="1" applyAlignment="1">
      <alignment horizontal="center" vertical="center"/>
    </xf>
    <xf numFmtId="2" fontId="10" fillId="15" borderId="5" xfId="0" applyNumberFormat="1" applyFont="1" applyFill="1" applyBorder="1" applyAlignment="1">
      <alignment horizontal="center" vertical="center"/>
    </xf>
    <xf numFmtId="0" fontId="7" fillId="0" borderId="0" xfId="0" applyFont="1"/>
    <xf numFmtId="0" fontId="16" fillId="14" borderId="11" xfId="0" applyFont="1" applyFill="1" applyBorder="1"/>
    <xf numFmtId="0" fontId="16" fillId="14" borderId="14" xfId="0" applyFont="1" applyFill="1" applyBorder="1"/>
    <xf numFmtId="0" fontId="16" fillId="14" borderId="25" xfId="0" applyFont="1" applyFill="1" applyBorder="1"/>
    <xf numFmtId="4" fontId="7" fillId="0" borderId="0" xfId="0" applyNumberFormat="1" applyFont="1"/>
    <xf numFmtId="0" fontId="16" fillId="14" borderId="19" xfId="0" applyFont="1" applyFill="1" applyBorder="1" applyAlignment="1">
      <alignment horizontal="center" vertical="center" wrapText="1"/>
    </xf>
    <xf numFmtId="0" fontId="9" fillId="15" borderId="52" xfId="0" applyFont="1" applyFill="1" applyBorder="1" applyAlignment="1">
      <alignment horizontal="center" vertical="center"/>
    </xf>
    <xf numFmtId="0" fontId="9" fillId="15" borderId="25" xfId="0" applyFont="1" applyFill="1" applyBorder="1" applyAlignment="1">
      <alignment horizontal="center" vertical="center"/>
    </xf>
    <xf numFmtId="0" fontId="9" fillId="15" borderId="32" xfId="0" applyFont="1" applyFill="1" applyBorder="1" applyAlignment="1">
      <alignment horizontal="center" vertical="center"/>
    </xf>
    <xf numFmtId="0" fontId="9" fillId="15" borderId="17" xfId="0" applyFont="1" applyFill="1" applyBorder="1" applyAlignment="1">
      <alignment horizontal="center" vertical="center"/>
    </xf>
    <xf numFmtId="0" fontId="9" fillId="15" borderId="20" xfId="0" applyFont="1" applyFill="1" applyBorder="1" applyAlignment="1">
      <alignment horizontal="center" vertical="center"/>
    </xf>
    <xf numFmtId="0" fontId="9" fillId="15" borderId="14" xfId="0" applyFont="1" applyFill="1" applyBorder="1" applyAlignment="1">
      <alignment horizontal="center" vertical="center"/>
    </xf>
    <xf numFmtId="4" fontId="7" fillId="0" borderId="21" xfId="0" applyNumberFormat="1" applyFont="1" applyBorder="1"/>
    <xf numFmtId="4" fontId="7" fillId="0" borderId="22" xfId="0" applyNumberFormat="1" applyFont="1" applyBorder="1"/>
    <xf numFmtId="4" fontId="7" fillId="0" borderId="15" xfId="0" applyNumberFormat="1" applyFont="1" applyBorder="1"/>
    <xf numFmtId="0" fontId="9" fillId="15" borderId="5" xfId="0" applyFont="1" applyFill="1" applyBorder="1" applyAlignment="1">
      <alignment horizontal="center" vertical="center"/>
    </xf>
    <xf numFmtId="4" fontId="7" fillId="0" borderId="23" xfId="0" applyNumberFormat="1" applyFont="1" applyBorder="1"/>
    <xf numFmtId="4" fontId="7" fillId="0" borderId="16" xfId="0" applyNumberFormat="1" applyFont="1" applyBorder="1"/>
    <xf numFmtId="4" fontId="7" fillId="0" borderId="12" xfId="0" applyNumberFormat="1" applyFont="1" applyBorder="1"/>
    <xf numFmtId="4" fontId="16" fillId="14" borderId="10" xfId="0" applyNumberFormat="1" applyFont="1" applyFill="1" applyBorder="1"/>
    <xf numFmtId="4" fontId="16" fillId="14" borderId="11" xfId="0" applyNumberFormat="1" applyFont="1" applyFill="1" applyBorder="1"/>
    <xf numFmtId="4" fontId="16" fillId="14" borderId="12" xfId="0" applyNumberFormat="1" applyFont="1" applyFill="1" applyBorder="1"/>
    <xf numFmtId="4" fontId="16" fillId="14" borderId="13" xfId="0" applyNumberFormat="1" applyFont="1" applyFill="1" applyBorder="1"/>
    <xf numFmtId="0" fontId="18" fillId="16" borderId="21" xfId="0" applyFont="1" applyFill="1" applyBorder="1" applyAlignment="1">
      <alignment wrapText="1"/>
    </xf>
    <xf numFmtId="0" fontId="18" fillId="16" borderId="22" xfId="0" applyFont="1" applyFill="1" applyBorder="1" applyAlignment="1">
      <alignment wrapText="1"/>
    </xf>
    <xf numFmtId="0" fontId="18" fillId="16" borderId="26" xfId="0" applyFont="1" applyFill="1" applyBorder="1" applyAlignment="1">
      <alignment wrapText="1"/>
    </xf>
    <xf numFmtId="0" fontId="10" fillId="13" borderId="5" xfId="0" applyFont="1" applyFill="1" applyBorder="1" applyAlignment="1">
      <alignment horizontal="right" vertical="center"/>
    </xf>
    <xf numFmtId="2" fontId="7" fillId="13" borderId="26" xfId="0" applyNumberFormat="1" applyFont="1" applyFill="1" applyBorder="1" applyAlignment="1">
      <alignment horizontal="center" vertical="center"/>
    </xf>
    <xf numFmtId="2" fontId="10" fillId="13" borderId="5" xfId="0" applyNumberFormat="1" applyFont="1" applyFill="1" applyBorder="1" applyAlignment="1">
      <alignment horizontal="center" vertical="center"/>
    </xf>
    <xf numFmtId="0" fontId="10" fillId="13" borderId="6" xfId="0" applyFont="1" applyFill="1" applyBorder="1" applyAlignment="1">
      <alignment horizontal="right" vertical="center"/>
    </xf>
    <xf numFmtId="0" fontId="15" fillId="14" borderId="18" xfId="1" applyFont="1" applyFill="1" applyBorder="1" applyAlignment="1">
      <alignment horizontal="center" vertical="center" wrapText="1"/>
    </xf>
    <xf numFmtId="0" fontId="15" fillId="14" borderId="13" xfId="1" applyFont="1" applyFill="1" applyBorder="1" applyAlignment="1">
      <alignment horizontal="center" vertical="center" wrapText="1"/>
    </xf>
    <xf numFmtId="0" fontId="15" fillId="14" borderId="10" xfId="1" applyFont="1" applyFill="1" applyBorder="1"/>
    <xf numFmtId="0" fontId="15" fillId="14" borderId="67" xfId="1" applyFont="1" applyFill="1" applyBorder="1"/>
    <xf numFmtId="0" fontId="15" fillId="14" borderId="2" xfId="1" applyFont="1" applyFill="1" applyBorder="1"/>
    <xf numFmtId="2" fontId="15" fillId="14" borderId="11" xfId="1" applyNumberFormat="1" applyFont="1" applyFill="1" applyBorder="1"/>
    <xf numFmtId="0" fontId="15" fillId="14" borderId="21" xfId="1" applyFont="1" applyFill="1" applyBorder="1"/>
    <xf numFmtId="0" fontId="15" fillId="14" borderId="5" xfId="1" applyFont="1" applyFill="1" applyBorder="1"/>
    <xf numFmtId="0" fontId="15" fillId="14" borderId="26" xfId="1" applyFont="1" applyFill="1" applyBorder="1"/>
    <xf numFmtId="2" fontId="15" fillId="14" borderId="22" xfId="1" applyNumberFormat="1" applyFont="1" applyFill="1" applyBorder="1"/>
    <xf numFmtId="4" fontId="15" fillId="14" borderId="22" xfId="1" applyNumberFormat="1" applyFont="1" applyFill="1" applyBorder="1"/>
    <xf numFmtId="0" fontId="15" fillId="14" borderId="12" xfId="1" applyFont="1" applyFill="1" applyBorder="1"/>
    <xf numFmtId="0" fontId="15" fillId="14" borderId="66" xfId="1" applyFont="1" applyFill="1" applyBorder="1"/>
    <xf numFmtId="0" fontId="15" fillId="14" borderId="28" xfId="1" applyFont="1" applyFill="1" applyBorder="1"/>
    <xf numFmtId="4" fontId="15" fillId="14" borderId="13" xfId="1" applyNumberFormat="1" applyFont="1" applyFill="1" applyBorder="1"/>
    <xf numFmtId="0" fontId="15" fillId="14" borderId="51" xfId="1" applyFont="1" applyFill="1" applyBorder="1" applyAlignment="1">
      <alignment horizontal="center" wrapText="1"/>
    </xf>
    <xf numFmtId="0" fontId="15" fillId="14" borderId="9" xfId="1" applyFont="1" applyFill="1" applyBorder="1" applyAlignment="1">
      <alignment horizontal="center" wrapText="1"/>
    </xf>
    <xf numFmtId="0" fontId="15" fillId="0" borderId="0" xfId="1" applyFont="1" applyAlignment="1">
      <alignment horizontal="center" wrapText="1"/>
    </xf>
    <xf numFmtId="0" fontId="3" fillId="0" borderId="0" xfId="1" applyAlignment="1">
      <alignment horizontal="center" vertical="center" wrapText="1"/>
    </xf>
    <xf numFmtId="4" fontId="3" fillId="0" borderId="0" xfId="1" applyNumberFormat="1" applyAlignment="1">
      <alignment horizontal="center" vertical="center"/>
    </xf>
    <xf numFmtId="0" fontId="4" fillId="0" borderId="20" xfId="1" applyFont="1" applyBorder="1" applyAlignment="1">
      <alignment horizontal="center" vertical="center" wrapText="1"/>
    </xf>
    <xf numFmtId="2" fontId="4" fillId="13" borderId="30" xfId="1" applyNumberFormat="1" applyFont="1" applyFill="1" applyBorder="1" applyAlignment="1">
      <alignment horizontal="center" vertical="center" wrapText="1"/>
    </xf>
    <xf numFmtId="10" fontId="8" fillId="13" borderId="56" xfId="1" applyNumberFormat="1" applyFont="1" applyFill="1" applyBorder="1" applyAlignment="1">
      <alignment horizontal="right" vertical="center"/>
    </xf>
    <xf numFmtId="2" fontId="4" fillId="13" borderId="31" xfId="1" applyNumberFormat="1" applyFont="1" applyFill="1" applyBorder="1" applyAlignment="1">
      <alignment horizontal="center" vertical="center" wrapText="1"/>
    </xf>
    <xf numFmtId="2" fontId="5" fillId="13" borderId="30" xfId="1" applyNumberFormat="1" applyFont="1" applyFill="1" applyBorder="1" applyAlignment="1">
      <alignment horizontal="right" vertical="center" wrapText="1"/>
    </xf>
    <xf numFmtId="4" fontId="3" fillId="13" borderId="20" xfId="1" applyNumberFormat="1" applyFill="1" applyBorder="1"/>
    <xf numFmtId="4" fontId="3" fillId="13" borderId="22" xfId="1" applyNumberFormat="1" applyFill="1" applyBorder="1"/>
    <xf numFmtId="4" fontId="3" fillId="13" borderId="54" xfId="1" applyNumberFormat="1" applyFill="1" applyBorder="1"/>
    <xf numFmtId="4" fontId="7" fillId="16" borderId="21" xfId="0" applyNumberFormat="1" applyFont="1" applyFill="1" applyBorder="1"/>
    <xf numFmtId="4" fontId="7" fillId="16" borderId="12" xfId="0" applyNumberFormat="1" applyFont="1" applyFill="1" applyBorder="1"/>
    <xf numFmtId="0" fontId="18" fillId="0" borderId="22" xfId="0" applyFont="1" applyBorder="1" applyAlignment="1">
      <alignment wrapText="1"/>
    </xf>
    <xf numFmtId="2" fontId="9" fillId="13" borderId="36" xfId="0" applyNumberFormat="1" applyFont="1" applyFill="1" applyBorder="1" applyAlignment="1">
      <alignment horizontal="center" vertical="center"/>
    </xf>
    <xf numFmtId="0" fontId="18" fillId="5" borderId="21" xfId="0" applyFont="1" applyFill="1" applyBorder="1" applyAlignment="1">
      <alignment wrapText="1"/>
    </xf>
    <xf numFmtId="0" fontId="18" fillId="5" borderId="15" xfId="0" applyFont="1" applyFill="1" applyBorder="1" applyAlignment="1">
      <alignment wrapText="1"/>
    </xf>
    <xf numFmtId="0" fontId="19" fillId="16" borderId="22" xfId="0" applyFont="1" applyFill="1" applyBorder="1" applyAlignment="1">
      <alignment wrapText="1"/>
    </xf>
    <xf numFmtId="0" fontId="16" fillId="14" borderId="69" xfId="0" applyFont="1" applyFill="1" applyBorder="1" applyAlignment="1">
      <alignment horizontal="center" vertical="center" wrapText="1"/>
    </xf>
    <xf numFmtId="0" fontId="20" fillId="0" borderId="0" xfId="0" applyFont="1"/>
    <xf numFmtId="0" fontId="21" fillId="0" borderId="0" xfId="0" applyFont="1"/>
    <xf numFmtId="0" fontId="21" fillId="5" borderId="40" xfId="0" applyFont="1" applyFill="1" applyBorder="1" applyAlignment="1">
      <alignment wrapText="1"/>
    </xf>
    <xf numFmtId="0" fontId="21" fillId="5" borderId="5" xfId="0" applyFont="1" applyFill="1" applyBorder="1" applyAlignment="1">
      <alignment wrapText="1"/>
    </xf>
    <xf numFmtId="0" fontId="23" fillId="16" borderId="71" xfId="0" applyFont="1" applyFill="1" applyBorder="1" applyAlignment="1">
      <alignment wrapText="1"/>
    </xf>
    <xf numFmtId="0" fontId="23" fillId="16" borderId="72" xfId="0" applyFont="1" applyFill="1" applyBorder="1" applyAlignment="1">
      <alignment wrapText="1"/>
    </xf>
    <xf numFmtId="0" fontId="24" fillId="0" borderId="0" xfId="0" applyFont="1"/>
    <xf numFmtId="0" fontId="25" fillId="5" borderId="40" xfId="0" applyFont="1" applyFill="1" applyBorder="1" applyAlignment="1">
      <alignment wrapText="1"/>
    </xf>
    <xf numFmtId="0" fontId="25" fillId="5" borderId="5" xfId="0" applyFont="1" applyFill="1" applyBorder="1" applyAlignment="1">
      <alignment wrapText="1"/>
    </xf>
    <xf numFmtId="4" fontId="16" fillId="14" borderId="3" xfId="0" applyNumberFormat="1" applyFont="1" applyFill="1" applyBorder="1"/>
    <xf numFmtId="4" fontId="16" fillId="14" borderId="18" xfId="0" applyNumberFormat="1" applyFont="1" applyFill="1" applyBorder="1"/>
    <xf numFmtId="2" fontId="7" fillId="13" borderId="27" xfId="0" applyNumberFormat="1" applyFont="1" applyFill="1" applyBorder="1" applyAlignment="1">
      <alignment horizontal="center" vertical="center"/>
    </xf>
    <xf numFmtId="2" fontId="10" fillId="13" borderId="6" xfId="0" applyNumberFormat="1" applyFont="1" applyFill="1" applyBorder="1" applyAlignment="1">
      <alignment horizontal="center" vertical="center"/>
    </xf>
    <xf numFmtId="4" fontId="16" fillId="14" borderId="67" xfId="0" applyNumberFormat="1" applyFont="1" applyFill="1" applyBorder="1" applyAlignment="1">
      <alignment horizontal="center" vertical="center" wrapText="1"/>
    </xf>
    <xf numFmtId="4" fontId="17" fillId="14" borderId="67" xfId="0" applyNumberFormat="1" applyFont="1" applyFill="1" applyBorder="1" applyAlignment="1">
      <alignment horizontal="center" vertical="center"/>
    </xf>
    <xf numFmtId="4" fontId="16" fillId="14" borderId="11" xfId="0" applyNumberFormat="1" applyFont="1" applyFill="1" applyBorder="1" applyAlignment="1">
      <alignment horizontal="center"/>
    </xf>
    <xf numFmtId="4" fontId="16" fillId="14" borderId="66" xfId="0" applyNumberFormat="1" applyFont="1" applyFill="1" applyBorder="1" applyAlignment="1">
      <alignment horizontal="center"/>
    </xf>
    <xf numFmtId="4" fontId="17" fillId="14" borderId="66" xfId="0" applyNumberFormat="1" applyFont="1" applyFill="1" applyBorder="1" applyAlignment="1">
      <alignment horizontal="center" vertical="center"/>
    </xf>
    <xf numFmtId="4" fontId="26" fillId="0" borderId="21" xfId="0" applyNumberFormat="1" applyFont="1" applyBorder="1"/>
    <xf numFmtId="0" fontId="1" fillId="5" borderId="51" xfId="0" applyFont="1" applyFill="1" applyBorder="1"/>
    <xf numFmtId="0" fontId="28" fillId="0" borderId="0" xfId="3" applyFont="1"/>
    <xf numFmtId="0" fontId="29" fillId="0" borderId="0" xfId="3" applyFont="1"/>
    <xf numFmtId="0" fontId="29" fillId="0" borderId="5" xfId="3" applyFont="1" applyBorder="1"/>
    <xf numFmtId="4" fontId="29" fillId="0" borderId="5" xfId="3" applyNumberFormat="1" applyFont="1" applyBorder="1"/>
    <xf numFmtId="0" fontId="29" fillId="0" borderId="0" xfId="3" applyFont="1" applyAlignment="1">
      <alignment wrapText="1"/>
    </xf>
    <xf numFmtId="0" fontId="29" fillId="0" borderId="5" xfId="3" applyFont="1" applyBorder="1" applyAlignment="1">
      <alignment horizontal="left" vertical="top" wrapText="1"/>
    </xf>
    <xf numFmtId="0" fontId="29" fillId="0" borderId="5" xfId="3" quotePrefix="1" applyFont="1" applyBorder="1" applyAlignment="1">
      <alignment horizontal="left" vertical="top" wrapText="1"/>
    </xf>
    <xf numFmtId="0" fontId="29" fillId="0" borderId="0" xfId="3" applyFont="1" applyAlignment="1">
      <alignment horizontal="right"/>
    </xf>
    <xf numFmtId="0" fontId="32" fillId="17" borderId="5" xfId="4" applyFont="1" applyFill="1" applyBorder="1" applyAlignment="1">
      <alignment horizontal="center" vertical="center" wrapText="1" readingOrder="1"/>
    </xf>
    <xf numFmtId="0" fontId="8" fillId="8" borderId="62" xfId="0" applyFont="1" applyFill="1" applyBorder="1" applyAlignment="1">
      <alignment horizontal="center" vertical="center"/>
    </xf>
    <xf numFmtId="0" fontId="8" fillId="8" borderId="64" xfId="0" applyFont="1" applyFill="1" applyBorder="1" applyAlignment="1">
      <alignment horizontal="center" vertical="center"/>
    </xf>
    <xf numFmtId="0" fontId="8" fillId="8" borderId="59" xfId="0" applyFont="1" applyFill="1" applyBorder="1" applyAlignment="1">
      <alignment horizontal="center" vertical="center"/>
    </xf>
    <xf numFmtId="0" fontId="8" fillId="8" borderId="60" xfId="0" applyFont="1" applyFill="1" applyBorder="1" applyAlignment="1">
      <alignment horizontal="center" vertical="center"/>
    </xf>
    <xf numFmtId="2" fontId="0" fillId="4" borderId="39" xfId="0" applyNumberFormat="1" applyFill="1" applyBorder="1" applyAlignment="1">
      <alignment horizontal="center" vertical="center"/>
    </xf>
    <xf numFmtId="2" fontId="0" fillId="4" borderId="30" xfId="0" applyNumberFormat="1" applyFill="1" applyBorder="1" applyAlignment="1">
      <alignment horizontal="center" vertical="center"/>
    </xf>
    <xf numFmtId="2" fontId="0" fillId="7" borderId="39" xfId="0" applyNumberFormat="1" applyFill="1" applyBorder="1" applyAlignment="1">
      <alignment horizontal="center" vertical="center"/>
    </xf>
    <xf numFmtId="2" fontId="0" fillId="7" borderId="30" xfId="0" applyNumberFormat="1" applyFill="1" applyBorder="1" applyAlignment="1">
      <alignment horizontal="center" vertical="center"/>
    </xf>
    <xf numFmtId="2" fontId="1" fillId="4" borderId="39" xfId="0" applyNumberFormat="1" applyFont="1" applyFill="1" applyBorder="1" applyAlignment="1">
      <alignment horizontal="center" vertical="center"/>
    </xf>
    <xf numFmtId="2" fontId="1" fillId="4" borderId="30" xfId="0" applyNumberFormat="1" applyFont="1" applyFill="1" applyBorder="1" applyAlignment="1">
      <alignment horizontal="center" vertical="center"/>
    </xf>
    <xf numFmtId="2" fontId="1" fillId="7" borderId="39" xfId="0" applyNumberFormat="1" applyFont="1" applyFill="1" applyBorder="1" applyAlignment="1">
      <alignment horizontal="center" vertical="center"/>
    </xf>
    <xf numFmtId="2" fontId="1" fillId="7" borderId="30" xfId="0" applyNumberFormat="1" applyFont="1" applyFill="1" applyBorder="1" applyAlignment="1">
      <alignment horizontal="center" vertical="center"/>
    </xf>
    <xf numFmtId="2" fontId="5" fillId="2" borderId="41" xfId="0" applyNumberFormat="1" applyFont="1" applyFill="1" applyBorder="1" applyAlignment="1">
      <alignment horizontal="right" vertical="center"/>
    </xf>
    <xf numFmtId="0" fontId="5" fillId="2" borderId="29" xfId="0" applyFont="1" applyFill="1" applyBorder="1" applyAlignment="1">
      <alignment horizontal="right" vertical="center"/>
    </xf>
    <xf numFmtId="0" fontId="4" fillId="4" borderId="4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64" xfId="0" applyFont="1" applyFill="1" applyBorder="1" applyAlignment="1">
      <alignment horizontal="center" vertical="center" wrapText="1"/>
    </xf>
    <xf numFmtId="2" fontId="0" fillId="7" borderId="41" xfId="0" applyNumberFormat="1" applyFill="1" applyBorder="1" applyAlignment="1">
      <alignment horizontal="center" vertical="center"/>
    </xf>
    <xf numFmtId="2" fontId="0" fillId="7" borderId="29" xfId="0" applyNumberFormat="1" applyFill="1" applyBorder="1" applyAlignment="1">
      <alignment horizontal="center" vertical="center"/>
    </xf>
    <xf numFmtId="0" fontId="5" fillId="3" borderId="5" xfId="0" applyFont="1" applyFill="1" applyBorder="1" applyAlignment="1">
      <alignment horizontal="center" vertical="center"/>
    </xf>
    <xf numFmtId="2" fontId="1" fillId="4" borderId="33" xfId="0" applyNumberFormat="1" applyFont="1" applyFill="1" applyBorder="1" applyAlignment="1">
      <alignment horizontal="center" vertical="center"/>
    </xf>
    <xf numFmtId="2" fontId="1" fillId="4" borderId="61" xfId="0" applyNumberFormat="1" applyFont="1" applyFill="1" applyBorder="1" applyAlignment="1">
      <alignment horizontal="center" vertical="center"/>
    </xf>
    <xf numFmtId="2" fontId="0" fillId="4" borderId="33" xfId="0" applyNumberFormat="1" applyFill="1" applyBorder="1" applyAlignment="1">
      <alignment horizontal="center" vertical="center"/>
    </xf>
    <xf numFmtId="2" fontId="0" fillId="4" borderId="61" xfId="0" applyNumberFormat="1" applyFill="1" applyBorder="1" applyAlignment="1">
      <alignment horizontal="center" vertical="center"/>
    </xf>
    <xf numFmtId="2" fontId="5" fillId="2" borderId="29" xfId="0" applyNumberFormat="1" applyFont="1" applyFill="1" applyBorder="1" applyAlignment="1">
      <alignment horizontal="right" vertical="center"/>
    </xf>
    <xf numFmtId="0" fontId="4" fillId="4" borderId="46"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3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2" fontId="1" fillId="7" borderId="41" xfId="0" applyNumberFormat="1" applyFont="1" applyFill="1" applyBorder="1" applyAlignment="1">
      <alignment horizontal="right" vertical="center"/>
    </xf>
    <xf numFmtId="2" fontId="1" fillId="7" borderId="29" xfId="0" applyNumberFormat="1" applyFont="1" applyFill="1" applyBorder="1" applyAlignment="1">
      <alignment horizontal="right" vertical="center"/>
    </xf>
    <xf numFmtId="2" fontId="0" fillId="7" borderId="38" xfId="0" applyNumberFormat="1" applyFill="1" applyBorder="1" applyAlignment="1">
      <alignment horizontal="right" vertical="center"/>
    </xf>
    <xf numFmtId="0" fontId="0" fillId="7" borderId="42" xfId="0" applyFill="1" applyBorder="1" applyAlignment="1">
      <alignment horizontal="right" vertical="center"/>
    </xf>
    <xf numFmtId="2" fontId="1" fillId="7" borderId="39" xfId="0" applyNumberFormat="1" applyFont="1" applyFill="1" applyBorder="1" applyAlignment="1">
      <alignment horizontal="right" vertical="center"/>
    </xf>
    <xf numFmtId="2" fontId="1" fillId="7" borderId="30" xfId="0" applyNumberFormat="1" applyFont="1" applyFill="1" applyBorder="1" applyAlignment="1">
      <alignment horizontal="right" vertical="center"/>
    </xf>
    <xf numFmtId="0" fontId="4" fillId="4" borderId="28"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1" xfId="0" applyFont="1" applyFill="1" applyBorder="1" applyAlignment="1">
      <alignment horizontal="center" vertical="center"/>
    </xf>
    <xf numFmtId="0" fontId="4" fillId="9" borderId="10"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21" xfId="0" applyFont="1" applyFill="1" applyBorder="1" applyAlignment="1">
      <alignment horizontal="center" vertical="center" wrapText="1"/>
    </xf>
    <xf numFmtId="0" fontId="4" fillId="9" borderId="22"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13" xfId="0" applyFont="1" applyFill="1" applyBorder="1" applyAlignment="1">
      <alignment horizontal="center" vertical="center" wrapText="1"/>
    </xf>
    <xf numFmtId="2" fontId="0" fillId="9" borderId="39" xfId="0" applyNumberFormat="1" applyFill="1" applyBorder="1" applyAlignment="1">
      <alignment horizontal="center" vertical="center"/>
    </xf>
    <xf numFmtId="2" fontId="0" fillId="9" borderId="30" xfId="0" applyNumberFormat="1" applyFill="1" applyBorder="1" applyAlignment="1">
      <alignment horizontal="center" vertical="center"/>
    </xf>
    <xf numFmtId="0" fontId="22" fillId="14" borderId="24" xfId="0" applyFont="1" applyFill="1" applyBorder="1" applyAlignment="1">
      <alignment horizontal="center" vertical="center" wrapText="1"/>
    </xf>
    <xf numFmtId="0" fontId="22" fillId="14" borderId="53" xfId="0" applyFont="1" applyFill="1" applyBorder="1" applyAlignment="1">
      <alignment horizontal="center" vertical="center" wrapText="1"/>
    </xf>
    <xf numFmtId="0" fontId="22" fillId="14" borderId="65" xfId="0" applyFont="1" applyFill="1" applyBorder="1" applyAlignment="1">
      <alignment horizontal="center" vertical="center" wrapText="1"/>
    </xf>
    <xf numFmtId="0" fontId="16" fillId="14" borderId="37" xfId="0" applyFont="1" applyFill="1" applyBorder="1" applyAlignment="1">
      <alignment horizontal="center"/>
    </xf>
    <xf numFmtId="0" fontId="16" fillId="14" borderId="65" xfId="0" applyFont="1" applyFill="1" applyBorder="1" applyAlignment="1">
      <alignment horizontal="center"/>
    </xf>
    <xf numFmtId="2" fontId="0" fillId="4" borderId="39" xfId="0" applyNumberFormat="1" applyFill="1" applyBorder="1" applyAlignment="1">
      <alignment horizontal="right" vertical="center"/>
    </xf>
    <xf numFmtId="0" fontId="0" fillId="4" borderId="30" xfId="0" applyFill="1" applyBorder="1" applyAlignment="1">
      <alignment horizontal="right" vertical="center"/>
    </xf>
    <xf numFmtId="2" fontId="5" fillId="2" borderId="39" xfId="0" applyNumberFormat="1" applyFont="1" applyFill="1" applyBorder="1" applyAlignment="1">
      <alignment horizontal="right" vertical="center"/>
    </xf>
    <xf numFmtId="0" fontId="5" fillId="2" borderId="30" xfId="0" applyFont="1" applyFill="1" applyBorder="1" applyAlignment="1">
      <alignment horizontal="right" vertical="center"/>
    </xf>
    <xf numFmtId="2" fontId="5" fillId="2" borderId="36" xfId="0" applyNumberFormat="1" applyFont="1" applyFill="1" applyBorder="1" applyAlignment="1">
      <alignment horizontal="right" vertical="center"/>
    </xf>
    <xf numFmtId="2" fontId="1" fillId="4" borderId="39" xfId="0" applyNumberFormat="1" applyFont="1" applyFill="1" applyBorder="1" applyAlignment="1">
      <alignment horizontal="right" vertical="center"/>
    </xf>
    <xf numFmtId="2" fontId="1" fillId="4" borderId="36" xfId="0" applyNumberFormat="1" applyFont="1" applyFill="1" applyBorder="1" applyAlignment="1">
      <alignment horizontal="right" vertical="center"/>
    </xf>
    <xf numFmtId="2" fontId="0" fillId="4" borderId="38" xfId="0" applyNumberFormat="1" applyFill="1" applyBorder="1" applyAlignment="1">
      <alignment horizontal="right" vertical="center"/>
    </xf>
    <xf numFmtId="0" fontId="0" fillId="4" borderId="42" xfId="0" applyFill="1" applyBorder="1" applyAlignment="1">
      <alignment horizontal="right" vertical="center"/>
    </xf>
    <xf numFmtId="2" fontId="1" fillId="4" borderId="38" xfId="0" applyNumberFormat="1" applyFont="1" applyFill="1" applyBorder="1" applyAlignment="1">
      <alignment horizontal="right" vertical="center"/>
    </xf>
    <xf numFmtId="2" fontId="1" fillId="4" borderId="32" xfId="0" applyNumberFormat="1" applyFont="1" applyFill="1" applyBorder="1" applyAlignment="1">
      <alignment horizontal="right" vertical="center"/>
    </xf>
    <xf numFmtId="0" fontId="15" fillId="14" borderId="10" xfId="1" applyFont="1" applyFill="1" applyBorder="1" applyAlignment="1">
      <alignment horizontal="center" vertical="center"/>
    </xf>
    <xf numFmtId="0" fontId="15" fillId="14" borderId="12" xfId="1" applyFont="1" applyFill="1" applyBorder="1" applyAlignment="1">
      <alignment horizontal="center" vertical="center"/>
    </xf>
    <xf numFmtId="0" fontId="15" fillId="14" borderId="10" xfId="1" applyFont="1" applyFill="1" applyBorder="1" applyAlignment="1">
      <alignment horizontal="center"/>
    </xf>
    <xf numFmtId="0" fontId="15" fillId="14" borderId="11" xfId="1" applyFont="1" applyFill="1" applyBorder="1" applyAlignment="1">
      <alignment horizontal="center"/>
    </xf>
    <xf numFmtId="0" fontId="15" fillId="14" borderId="7" xfId="1" applyFont="1" applyFill="1" applyBorder="1" applyAlignment="1">
      <alignment horizontal="center"/>
    </xf>
    <xf numFmtId="0" fontId="15" fillId="14" borderId="9" xfId="1" applyFont="1" applyFill="1" applyBorder="1" applyAlignment="1">
      <alignment horizontal="center"/>
    </xf>
    <xf numFmtId="0" fontId="5" fillId="13" borderId="39" xfId="1" applyFont="1" applyFill="1" applyBorder="1" applyAlignment="1">
      <alignment horizontal="right"/>
    </xf>
    <xf numFmtId="0" fontId="5" fillId="13" borderId="30" xfId="1" applyFont="1" applyFill="1" applyBorder="1" applyAlignment="1">
      <alignment horizontal="right"/>
    </xf>
    <xf numFmtId="0" fontId="8" fillId="13" borderId="39" xfId="1" applyFont="1" applyFill="1" applyBorder="1" applyAlignment="1">
      <alignment horizontal="right" vertical="top" wrapText="1"/>
    </xf>
    <xf numFmtId="0" fontId="8" fillId="13" borderId="36" xfId="1" applyFont="1" applyFill="1" applyBorder="1" applyAlignment="1">
      <alignment horizontal="right" vertical="top" wrapText="1"/>
    </xf>
    <xf numFmtId="0" fontId="8" fillId="13" borderId="15" xfId="1" applyFont="1" applyFill="1" applyBorder="1" applyAlignment="1">
      <alignment horizontal="right" vertical="top" wrapText="1"/>
    </xf>
    <xf numFmtId="0" fontId="15" fillId="14" borderId="3" xfId="1" applyFont="1" applyFill="1" applyBorder="1" applyAlignment="1">
      <alignment horizontal="center"/>
    </xf>
    <xf numFmtId="0" fontId="15" fillId="14" borderId="11" xfId="1" applyFont="1" applyFill="1" applyBorder="1" applyAlignment="1">
      <alignment horizontal="center" vertical="center"/>
    </xf>
    <xf numFmtId="0" fontId="15" fillId="14" borderId="13" xfId="1" applyFont="1" applyFill="1" applyBorder="1" applyAlignment="1">
      <alignment horizontal="center" vertical="center"/>
    </xf>
    <xf numFmtId="0" fontId="4" fillId="13" borderId="38" xfId="1" applyFont="1" applyFill="1" applyBorder="1" applyAlignment="1">
      <alignment horizontal="left"/>
    </xf>
    <xf numFmtId="0" fontId="4" fillId="13" borderId="42" xfId="1" applyFont="1" applyFill="1" applyBorder="1" applyAlignment="1">
      <alignment horizontal="left"/>
    </xf>
    <xf numFmtId="0" fontId="4" fillId="0" borderId="0" xfId="1" applyFont="1" applyAlignment="1">
      <alignment horizontal="left"/>
    </xf>
    <xf numFmtId="0" fontId="15" fillId="14" borderId="7" xfId="1" applyFont="1" applyFill="1" applyBorder="1" applyAlignment="1">
      <alignment horizontal="center" wrapText="1"/>
    </xf>
    <xf numFmtId="0" fontId="15" fillId="14" borderId="8" xfId="1" applyFont="1" applyFill="1" applyBorder="1" applyAlignment="1">
      <alignment horizontal="center" wrapText="1"/>
    </xf>
    <xf numFmtId="0" fontId="1" fillId="13" borderId="17" xfId="1" applyFont="1" applyFill="1" applyBorder="1" applyAlignment="1">
      <alignment horizontal="left" vertical="top" wrapText="1"/>
    </xf>
    <xf numFmtId="0" fontId="3" fillId="13" borderId="52" xfId="1" applyFill="1" applyBorder="1" applyAlignment="1">
      <alignment horizontal="left" vertical="top" wrapText="1"/>
    </xf>
    <xf numFmtId="0" fontId="1" fillId="13" borderId="21" xfId="1" applyFont="1" applyFill="1" applyBorder="1" applyAlignment="1">
      <alignment horizontal="left" vertical="top" wrapText="1"/>
    </xf>
    <xf numFmtId="0" fontId="3" fillId="13" borderId="5" xfId="1" applyFill="1" applyBorder="1" applyAlignment="1">
      <alignment horizontal="left" vertical="top" wrapText="1"/>
    </xf>
    <xf numFmtId="0" fontId="3" fillId="13" borderId="12" xfId="1" applyFill="1" applyBorder="1" applyAlignment="1">
      <alignment horizontal="left" vertical="top" wrapText="1"/>
    </xf>
    <xf numFmtId="0" fontId="3" fillId="13" borderId="66" xfId="1" applyFill="1" applyBorder="1" applyAlignment="1">
      <alignment horizontal="left" vertical="top" wrapText="1"/>
    </xf>
    <xf numFmtId="0" fontId="4" fillId="13" borderId="40" xfId="1" applyFont="1" applyFill="1" applyBorder="1" applyAlignment="1">
      <alignment horizontal="left"/>
    </xf>
    <xf numFmtId="0" fontId="4" fillId="13" borderId="31" xfId="1" applyFont="1" applyFill="1" applyBorder="1" applyAlignment="1">
      <alignment horizontal="left"/>
    </xf>
    <xf numFmtId="0" fontId="4" fillId="13" borderId="39" xfId="1" applyFont="1" applyFill="1" applyBorder="1" applyAlignment="1">
      <alignment horizontal="left"/>
    </xf>
    <xf numFmtId="0" fontId="4" fillId="13" borderId="30" xfId="1" applyFont="1" applyFill="1" applyBorder="1" applyAlignment="1">
      <alignment horizontal="left"/>
    </xf>
    <xf numFmtId="0" fontId="15" fillId="14" borderId="67" xfId="1" applyFont="1" applyFill="1" applyBorder="1" applyAlignment="1">
      <alignment horizontal="center" vertical="center"/>
    </xf>
    <xf numFmtId="0" fontId="15" fillId="14" borderId="66" xfId="1" applyFont="1" applyFill="1" applyBorder="1" applyAlignment="1">
      <alignment horizontal="center" vertical="center"/>
    </xf>
  </cellXfs>
  <cellStyles count="5">
    <cellStyle name="Įprastas" xfId="0" builtinId="0"/>
    <cellStyle name="Įprastas 2" xfId="1" xr:uid="{EC117D1C-6A9A-460F-9D8F-6C043392B700}"/>
    <cellStyle name="Įprastas 3" xfId="2" xr:uid="{601DFFCA-0F87-41A5-9D43-726037C9FF90}"/>
    <cellStyle name="Įprastas 4" xfId="3" xr:uid="{DDB5C919-068D-44F5-9088-85B0C8216700}"/>
    <cellStyle name="Normal" xfId="4" xr:uid="{1E1CEC46-DBA4-4045-9CF6-619D759009FC}"/>
  </cellStyles>
  <dxfs count="0"/>
  <tableStyles count="0" defaultTableStyle="TableStyleMedium2" defaultPivotStyle="PivotStyleLight16"/>
  <colors>
    <mruColors>
      <color rgb="FF851F41"/>
      <color rgb="FFCBACB5"/>
      <color rgb="FFA269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trategijos%20ir%20analiz&#279;s%20skyrius\Darbuotoj&#371;%20failai\Audron&#279;%20Kanopkinien&#279;\Miest&#371;%20analiz&#279;s\Panev&#279;&#382;ys\Panev&#279;&#382;ys_AT_27_KlientuSutarciuSarasas_T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ami klientai"/>
      <sheetName val="NT objekta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STRAVINSKAS, Arūnas | Turto bankas" id="{5B8691DE-09EC-4773-BC18-CC7BF027B45D}" userId="S::Arunas.Stravinskas@turtas.lt::b2f21388-f687-4d78-8e06-4cf2cb6790d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3" dT="2023-11-27T13:28:12.30" personId="{5B8691DE-09EC-4773-BC18-CC7BF027B45D}" id="{E89B4483-0510-4883-B2E4-6DF4601DCD22}">
    <text>Remontas ne visame pastate atliekamas</text>
  </threadedComment>
</ThreadedComments>
</file>

<file path=xl/threadedComments/threadedComment2.xml><?xml version="1.0" encoding="utf-8"?>
<ThreadedComments xmlns="http://schemas.microsoft.com/office/spreadsheetml/2018/threadedcomments" xmlns:x="http://schemas.openxmlformats.org/spreadsheetml/2006/main">
  <threadedComment ref="E24" dT="2022-11-11T06:38:30.87" personId="{5B8691DE-09EC-4773-BC18-CC7BF027B45D}" id="{6240CED0-8612-4FB1-9172-3213CC488577}">
    <text>2022 IIQ paslaugos pirktos. Skaičiavimo metu vėlesnių duomenų nebuvo.</text>
  </threadedComment>
  <threadedComment ref="G24" dT="2022-11-11T06:47:38.84" personId="{5B8691DE-09EC-4773-BC18-CC7BF027B45D}" id="{01B1865F-DE9A-43E0-A256-E524C64E17B1}">
    <text>Nuo 2022 IQ iki 2022 IIQ pokytis 4.48%</text>
  </threadedComment>
  <threadedComment ref="K24" dT="2022-11-11T06:38:59.84" personId="{5B8691DE-09EC-4773-BC18-CC7BF027B45D}" id="{7D2D0687-ABD2-4228-A17C-29F2CCC77C84}">
    <text>2022 IIIQ paslaugos pirktos. Skaičiavimo metu vėlesnių duomenų nebuvo.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0"/>
  <sheetViews>
    <sheetView zoomScale="81" zoomScaleNormal="81" workbookViewId="0">
      <pane xSplit="3" ySplit="4" topLeftCell="D23" activePane="bottomRight" state="frozen"/>
      <selection pane="topRight" activeCell="D1" sqref="D1"/>
      <selection pane="bottomLeft" activeCell="A5" sqref="A5"/>
      <selection pane="bottomRight" activeCell="G6" sqref="G6"/>
    </sheetView>
  </sheetViews>
  <sheetFormatPr defaultRowHeight="14.5" x14ac:dyDescent="0.35"/>
  <cols>
    <col min="1" max="1" width="7" style="3" customWidth="1"/>
    <col min="2" max="2" width="28" style="3" customWidth="1"/>
    <col min="3" max="3" width="10.36328125" style="3" customWidth="1"/>
    <col min="4" max="4" width="25.08984375" style="3" customWidth="1"/>
    <col min="5" max="5" width="13.36328125" style="3" customWidth="1"/>
    <col min="6" max="6" width="23.6328125" customWidth="1"/>
    <col min="7" max="7" width="15.6328125" customWidth="1"/>
    <col min="8" max="8" width="29.36328125" style="3" customWidth="1"/>
    <col min="9" max="9" width="13.453125" style="3" customWidth="1"/>
    <col min="10" max="10" width="27.08984375" customWidth="1"/>
    <col min="11" max="11" width="14" customWidth="1"/>
    <col min="12" max="12" width="31.36328125" style="3" customWidth="1"/>
    <col min="13" max="13" width="9.453125" style="3" customWidth="1"/>
    <col min="14" max="14" width="21.54296875" customWidth="1"/>
    <col min="15" max="15" width="15.6328125" customWidth="1"/>
    <col min="16" max="16" width="31.54296875" style="3" customWidth="1"/>
    <col min="17" max="17" width="14.36328125" style="3" customWidth="1"/>
    <col min="18" max="19" width="20.08984375" customWidth="1"/>
    <col min="20" max="20" width="25.6328125" style="3" customWidth="1"/>
    <col min="21" max="21" width="21.6328125" style="3" customWidth="1"/>
    <col min="22" max="22" width="23.6328125" customWidth="1"/>
    <col min="23" max="23" width="20.54296875" customWidth="1"/>
    <col min="24" max="24" width="30.36328125" customWidth="1"/>
    <col min="25" max="25" width="23.6328125" customWidth="1"/>
    <col min="26" max="26" width="17.36328125" customWidth="1"/>
    <col min="27" max="27" width="13.6328125" customWidth="1"/>
    <col min="28" max="28" width="17.6328125" customWidth="1"/>
    <col min="29" max="29" width="14.36328125" customWidth="1"/>
    <col min="30" max="30" width="17.90625" customWidth="1"/>
    <col min="31" max="31" width="17.54296875" customWidth="1"/>
    <col min="32" max="32" width="3.453125" customWidth="1"/>
    <col min="33" max="33" width="30.54296875" customWidth="1"/>
  </cols>
  <sheetData>
    <row r="1" spans="1:34" ht="15" thickBot="1" x14ac:dyDescent="0.4"/>
    <row r="2" spans="1:34" ht="14.4" customHeight="1" x14ac:dyDescent="0.35">
      <c r="D2" s="397" t="s">
        <v>0</v>
      </c>
      <c r="E2" s="398"/>
      <c r="F2" s="121" t="s">
        <v>1</v>
      </c>
      <c r="G2" s="123"/>
      <c r="H2" s="397" t="s">
        <v>0</v>
      </c>
      <c r="I2" s="398"/>
      <c r="J2" s="121" t="s">
        <v>2</v>
      </c>
      <c r="K2" s="123"/>
      <c r="L2" s="397" t="s">
        <v>0</v>
      </c>
      <c r="M2" s="398"/>
      <c r="N2" s="121" t="s">
        <v>3</v>
      </c>
      <c r="O2" s="123"/>
      <c r="P2" s="397" t="s">
        <v>0</v>
      </c>
      <c r="Q2" s="398"/>
      <c r="R2" s="123" t="s">
        <v>4</v>
      </c>
      <c r="S2" s="151"/>
      <c r="T2" s="398" t="s">
        <v>0</v>
      </c>
      <c r="U2" s="399"/>
      <c r="V2" s="142" t="s">
        <v>5</v>
      </c>
      <c r="W2" s="151"/>
      <c r="X2" s="352"/>
      <c r="Y2" s="354"/>
      <c r="Z2" s="366" t="s">
        <v>6</v>
      </c>
      <c r="AA2" s="380"/>
      <c r="AB2" s="383" t="s">
        <v>7</v>
      </c>
      <c r="AC2" s="384"/>
      <c r="AD2" s="366" t="s">
        <v>8</v>
      </c>
      <c r="AE2" s="367"/>
      <c r="AG2" s="402" t="s">
        <v>9</v>
      </c>
      <c r="AH2" s="403"/>
    </row>
    <row r="3" spans="1:34" ht="15" thickBot="1" x14ac:dyDescent="0.4">
      <c r="D3" s="395" t="s">
        <v>10</v>
      </c>
      <c r="E3" s="396"/>
      <c r="F3" s="122">
        <v>3105</v>
      </c>
      <c r="G3" s="124" t="s">
        <v>11</v>
      </c>
      <c r="H3" s="395" t="s">
        <v>10</v>
      </c>
      <c r="I3" s="396"/>
      <c r="J3" s="122">
        <v>3913</v>
      </c>
      <c r="K3" s="124" t="s">
        <v>11</v>
      </c>
      <c r="L3" s="395" t="s">
        <v>10</v>
      </c>
      <c r="M3" s="396"/>
      <c r="N3" s="122">
        <v>1933</v>
      </c>
      <c r="O3" s="124" t="s">
        <v>11</v>
      </c>
      <c r="P3" s="395" t="s">
        <v>10</v>
      </c>
      <c r="Q3" s="396"/>
      <c r="R3" s="124">
        <v>2919.83</v>
      </c>
      <c r="S3" s="124" t="s">
        <v>11</v>
      </c>
      <c r="T3" s="400" t="s">
        <v>10</v>
      </c>
      <c r="U3" s="401"/>
      <c r="V3" s="124">
        <v>1116</v>
      </c>
      <c r="W3" s="124" t="s">
        <v>11</v>
      </c>
      <c r="X3" s="353"/>
      <c r="Y3" s="355"/>
      <c r="Z3" s="368"/>
      <c r="AA3" s="381"/>
      <c r="AB3" s="385"/>
      <c r="AC3" s="386"/>
      <c r="AD3" s="368"/>
      <c r="AE3" s="369"/>
      <c r="AG3" s="404"/>
      <c r="AH3" s="405"/>
    </row>
    <row r="4" spans="1:34" ht="15" thickBot="1" x14ac:dyDescent="0.4">
      <c r="A4" s="5" t="s">
        <v>12</v>
      </c>
      <c r="B4" s="14" t="s">
        <v>13</v>
      </c>
      <c r="C4" s="80" t="s">
        <v>14</v>
      </c>
      <c r="D4" s="69" t="s">
        <v>15</v>
      </c>
      <c r="E4" s="98" t="s">
        <v>16</v>
      </c>
      <c r="F4" s="7" t="s">
        <v>17</v>
      </c>
      <c r="G4" s="7" t="s">
        <v>17</v>
      </c>
      <c r="H4" s="5" t="s">
        <v>15</v>
      </c>
      <c r="I4" s="103" t="s">
        <v>16</v>
      </c>
      <c r="J4" s="7" t="s">
        <v>18</v>
      </c>
      <c r="K4" s="7" t="s">
        <v>17</v>
      </c>
      <c r="L4" s="9" t="s">
        <v>15</v>
      </c>
      <c r="M4" s="103" t="s">
        <v>16</v>
      </c>
      <c r="N4" s="7" t="s">
        <v>17</v>
      </c>
      <c r="O4" s="7" t="s">
        <v>17</v>
      </c>
      <c r="P4" s="9" t="s">
        <v>15</v>
      </c>
      <c r="Q4" s="103" t="s">
        <v>16</v>
      </c>
      <c r="R4" s="14" t="s">
        <v>17</v>
      </c>
      <c r="S4" s="7" t="s">
        <v>17</v>
      </c>
      <c r="T4" s="103" t="s">
        <v>15</v>
      </c>
      <c r="U4" s="41" t="s">
        <v>16</v>
      </c>
      <c r="V4" s="41" t="s">
        <v>17</v>
      </c>
      <c r="W4" s="7" t="s">
        <v>17</v>
      </c>
      <c r="X4" s="131" t="s">
        <v>13</v>
      </c>
      <c r="Y4" s="131" t="s">
        <v>14</v>
      </c>
      <c r="Z4" s="370"/>
      <c r="AA4" s="382"/>
      <c r="AB4" s="387"/>
      <c r="AC4" s="388"/>
      <c r="AD4" s="370"/>
      <c r="AE4" s="371"/>
      <c r="AG4" s="406"/>
      <c r="AH4" s="407"/>
    </row>
    <row r="5" spans="1:34" x14ac:dyDescent="0.35">
      <c r="A5" s="29">
        <v>1</v>
      </c>
      <c r="B5" s="71" t="s">
        <v>19</v>
      </c>
      <c r="C5" s="81"/>
      <c r="D5" s="82"/>
      <c r="E5" s="85"/>
      <c r="F5" s="83"/>
      <c r="G5" s="104"/>
      <c r="H5" s="86"/>
      <c r="I5" s="104"/>
      <c r="J5" s="83"/>
      <c r="K5" s="148"/>
      <c r="L5" s="84"/>
      <c r="M5" s="104"/>
      <c r="N5" s="83"/>
      <c r="O5" s="145"/>
      <c r="P5" s="146"/>
      <c r="Q5" s="126"/>
      <c r="R5" s="149"/>
      <c r="S5" s="145"/>
      <c r="T5" s="104"/>
      <c r="U5" s="87"/>
      <c r="V5" s="87"/>
      <c r="W5" s="145"/>
      <c r="X5" s="152" t="s">
        <v>19</v>
      </c>
      <c r="Y5" s="132"/>
      <c r="Z5" s="389"/>
      <c r="AA5" s="390"/>
      <c r="AB5" s="391"/>
      <c r="AC5" s="392"/>
      <c r="AD5" s="372"/>
      <c r="AE5" s="373"/>
      <c r="AG5" s="391"/>
      <c r="AH5" s="392"/>
    </row>
    <row r="6" spans="1:34" x14ac:dyDescent="0.35">
      <c r="A6" s="66" t="s">
        <v>20</v>
      </c>
      <c r="B6" s="67" t="s">
        <v>21</v>
      </c>
      <c r="C6" s="72" t="s">
        <v>22</v>
      </c>
      <c r="D6" s="70">
        <v>17075</v>
      </c>
      <c r="E6" s="99">
        <v>215</v>
      </c>
      <c r="F6" s="33">
        <f>D6/E6</f>
        <v>79.418604651162795</v>
      </c>
      <c r="G6" s="139">
        <f t="shared" ref="G6:G55" si="0">D6/$F$3</f>
        <v>5.4991948470209344</v>
      </c>
      <c r="H6" s="16">
        <v>135854</v>
      </c>
      <c r="I6" s="105">
        <v>2075</v>
      </c>
      <c r="J6" s="33">
        <f>H6/I6</f>
        <v>65.471807228915665</v>
      </c>
      <c r="K6" s="139">
        <f>H6/$J$3</f>
        <v>34.718630207002299</v>
      </c>
      <c r="L6" s="10">
        <v>38425</v>
      </c>
      <c r="M6" s="105">
        <v>505</v>
      </c>
      <c r="N6" s="33">
        <f>L6/M6</f>
        <v>76.089108910891085</v>
      </c>
      <c r="O6" s="144">
        <f>L6/$N$3</f>
        <v>19.878427315054321</v>
      </c>
      <c r="P6" s="10">
        <v>7167</v>
      </c>
      <c r="Q6" s="105">
        <v>113</v>
      </c>
      <c r="R6" s="35">
        <f>P6/Q6</f>
        <v>63.424778761061944</v>
      </c>
      <c r="S6" s="144">
        <f>P6/$R$3</f>
        <v>2.4545949592955756</v>
      </c>
      <c r="T6" s="105" t="s">
        <v>23</v>
      </c>
      <c r="U6" s="42" t="s">
        <v>23</v>
      </c>
      <c r="V6" s="49" t="s">
        <v>23</v>
      </c>
      <c r="W6" s="144"/>
      <c r="X6" s="153" t="s">
        <v>21</v>
      </c>
      <c r="Y6" s="133" t="s">
        <v>22</v>
      </c>
      <c r="Z6" s="360">
        <f>MAX(F6,J6,N6,R6,V6)</f>
        <v>79.418604651162795</v>
      </c>
      <c r="AA6" s="361"/>
      <c r="AB6" s="356">
        <f>AVERAGE(F6,J6,N6,R6,V6)</f>
        <v>71.101074888007872</v>
      </c>
      <c r="AC6" s="357"/>
      <c r="AD6" s="356">
        <f>MIN(F6,J6,N6,R6,V6)</f>
        <v>63.424778761061944</v>
      </c>
      <c r="AE6" s="357"/>
      <c r="AG6" s="408">
        <f>AVERAGE(G6,K6,O6,S6,W6)</f>
        <v>15.637711832093284</v>
      </c>
      <c r="AH6" s="409"/>
    </row>
    <row r="7" spans="1:34" x14ac:dyDescent="0.35">
      <c r="A7" s="66" t="s">
        <v>24</v>
      </c>
      <c r="B7" s="67" t="s">
        <v>25</v>
      </c>
      <c r="C7" s="72" t="s">
        <v>22</v>
      </c>
      <c r="D7" s="70">
        <v>2321</v>
      </c>
      <c r="E7" s="99">
        <v>20.5</v>
      </c>
      <c r="F7" s="33">
        <f>D7/E7</f>
        <v>113.21951219512195</v>
      </c>
      <c r="G7" s="139">
        <f t="shared" si="0"/>
        <v>0.74750402576489527</v>
      </c>
      <c r="H7" s="16">
        <v>25035</v>
      </c>
      <c r="I7" s="105">
        <v>200</v>
      </c>
      <c r="J7" s="33">
        <f>H7/I7</f>
        <v>125.175</v>
      </c>
      <c r="K7" s="139">
        <f t="shared" ref="K7:K55" si="1">H7/$J$3</f>
        <v>6.3979044211602352</v>
      </c>
      <c r="L7" s="10">
        <v>16347</v>
      </c>
      <c r="M7" s="105">
        <v>112</v>
      </c>
      <c r="N7" s="33">
        <f>L7/M7</f>
        <v>145.95535714285714</v>
      </c>
      <c r="O7" s="144">
        <f t="shared" ref="O7:O55" si="2">L7/$N$3</f>
        <v>8.4568028970512152</v>
      </c>
      <c r="P7" s="10">
        <v>19206</v>
      </c>
      <c r="Q7" s="105">
        <v>388</v>
      </c>
      <c r="R7" s="35">
        <f>P7/Q7</f>
        <v>49.5</v>
      </c>
      <c r="S7" s="144">
        <f t="shared" ref="S7:S50" si="3">P7/$R$3</f>
        <v>6.5777802132315921</v>
      </c>
      <c r="T7" s="105" t="s">
        <v>23</v>
      </c>
      <c r="U7" s="42" t="s">
        <v>23</v>
      </c>
      <c r="V7" s="49" t="s">
        <v>23</v>
      </c>
      <c r="W7" s="144"/>
      <c r="X7" s="153" t="s">
        <v>25</v>
      </c>
      <c r="Y7" s="133" t="s">
        <v>22</v>
      </c>
      <c r="Z7" s="360">
        <f>MAX(F7,J7,N7,R7,V7)</f>
        <v>145.95535714285714</v>
      </c>
      <c r="AA7" s="361"/>
      <c r="AB7" s="356">
        <f>AVERAGE(F7,J7,N7,R7,V7)</f>
        <v>108.46246733449476</v>
      </c>
      <c r="AC7" s="357"/>
      <c r="AD7" s="356">
        <f>MIN(F7,J7,N7,R7,V7)</f>
        <v>49.5</v>
      </c>
      <c r="AE7" s="357"/>
      <c r="AG7" s="408">
        <f t="shared" ref="AG7:AG55" si="4">AVERAGE(G7,K7,O7,S7,W7)</f>
        <v>5.5449978893019845</v>
      </c>
      <c r="AH7" s="409"/>
    </row>
    <row r="8" spans="1:34" x14ac:dyDescent="0.35">
      <c r="A8" s="23">
        <v>2</v>
      </c>
      <c r="B8" s="68" t="s">
        <v>26</v>
      </c>
      <c r="C8" s="88"/>
      <c r="D8" s="82"/>
      <c r="E8" s="91"/>
      <c r="F8" s="89"/>
      <c r="G8" s="89"/>
      <c r="H8" s="92"/>
      <c r="I8" s="106"/>
      <c r="J8" s="89"/>
      <c r="K8" s="89"/>
      <c r="L8" s="90"/>
      <c r="M8" s="106"/>
      <c r="N8" s="89"/>
      <c r="O8" s="143"/>
      <c r="P8" s="90"/>
      <c r="Q8" s="106"/>
      <c r="R8" s="91"/>
      <c r="S8" s="91"/>
      <c r="T8" s="106"/>
      <c r="U8" s="93"/>
      <c r="V8" s="93"/>
      <c r="W8" s="93"/>
      <c r="X8" s="154" t="s">
        <v>26</v>
      </c>
      <c r="Y8" s="134"/>
      <c r="Z8" s="393"/>
      <c r="AA8" s="394"/>
      <c r="AB8" s="358"/>
      <c r="AC8" s="359"/>
      <c r="AD8" s="358"/>
      <c r="AE8" s="359"/>
      <c r="AG8" s="391"/>
      <c r="AH8" s="392"/>
    </row>
    <row r="9" spans="1:34" x14ac:dyDescent="0.35">
      <c r="A9" s="23" t="s">
        <v>27</v>
      </c>
      <c r="B9" s="74" t="s">
        <v>28</v>
      </c>
      <c r="C9" s="73" t="s">
        <v>22</v>
      </c>
      <c r="D9" s="70">
        <v>171200</v>
      </c>
      <c r="E9" s="100">
        <v>2800</v>
      </c>
      <c r="F9" s="34">
        <f>D9/E9</f>
        <v>61.142857142857146</v>
      </c>
      <c r="G9" s="139">
        <f t="shared" si="0"/>
        <v>55.136876006441227</v>
      </c>
      <c r="H9" s="17">
        <v>125787</v>
      </c>
      <c r="I9" s="107">
        <v>1530</v>
      </c>
      <c r="J9" s="34">
        <f t="shared" ref="J9:J23" si="5">H9/I9</f>
        <v>82.213725490196083</v>
      </c>
      <c r="K9" s="139">
        <f t="shared" si="1"/>
        <v>32.145923843598261</v>
      </c>
      <c r="L9" s="11">
        <v>314279</v>
      </c>
      <c r="M9" s="107">
        <v>1928</v>
      </c>
      <c r="N9" s="34">
        <f t="shared" ref="N9:N23" si="6">L9/M9</f>
        <v>163.00778008298755</v>
      </c>
      <c r="O9" s="144">
        <f t="shared" si="2"/>
        <v>162.58613554061046</v>
      </c>
      <c r="P9" s="11" t="s">
        <v>23</v>
      </c>
      <c r="Q9" s="107" t="s">
        <v>23</v>
      </c>
      <c r="R9" s="36" t="s">
        <v>23</v>
      </c>
      <c r="S9" s="144"/>
      <c r="T9" s="107">
        <v>57643</v>
      </c>
      <c r="U9" s="43">
        <v>1369</v>
      </c>
      <c r="V9" s="50">
        <f>T9/U9</f>
        <v>42.10591672753835</v>
      </c>
      <c r="W9" s="144">
        <f t="shared" ref="W9:W55" si="7">T9/$V$3</f>
        <v>51.651433691756274</v>
      </c>
      <c r="X9" s="155" t="s">
        <v>28</v>
      </c>
      <c r="Y9" s="135" t="s">
        <v>22</v>
      </c>
      <c r="Z9" s="360">
        <f>MAX(F9,J9,N9,R9,V9)</f>
        <v>163.00778008298755</v>
      </c>
      <c r="AA9" s="361"/>
      <c r="AB9" s="356">
        <f t="shared" ref="AB9:AB55" si="8">AVERAGE(F9,J9,N9,R9,V9)</f>
        <v>87.117569860894776</v>
      </c>
      <c r="AC9" s="357"/>
      <c r="AD9" s="356">
        <f t="shared" ref="AD9:AD24" si="9">MIN(F9,J9,N9,R9,V9)</f>
        <v>42.10591672753835</v>
      </c>
      <c r="AE9" s="357"/>
      <c r="AG9" s="408">
        <f t="shared" si="4"/>
        <v>75.380092270601551</v>
      </c>
      <c r="AH9" s="409"/>
    </row>
    <row r="10" spans="1:34" x14ac:dyDescent="0.35">
      <c r="A10" s="23" t="s">
        <v>29</v>
      </c>
      <c r="B10" s="74" t="s">
        <v>30</v>
      </c>
      <c r="C10" s="73" t="s">
        <v>22</v>
      </c>
      <c r="D10" s="70" t="s">
        <v>23</v>
      </c>
      <c r="E10" s="100" t="s">
        <v>23</v>
      </c>
      <c r="F10" s="34" t="s">
        <v>23</v>
      </c>
      <c r="G10" s="139"/>
      <c r="H10" s="17">
        <v>114364</v>
      </c>
      <c r="I10" s="107">
        <v>1280</v>
      </c>
      <c r="J10" s="34">
        <f t="shared" si="5"/>
        <v>89.346874999999997</v>
      </c>
      <c r="K10" s="139">
        <f t="shared" si="1"/>
        <v>29.226680296447739</v>
      </c>
      <c r="L10" s="11">
        <v>69050</v>
      </c>
      <c r="M10" s="107">
        <v>691</v>
      </c>
      <c r="N10" s="34">
        <f t="shared" si="6"/>
        <v>99.927641099855279</v>
      </c>
      <c r="O10" s="144">
        <f t="shared" si="2"/>
        <v>35.721676151060528</v>
      </c>
      <c r="P10" s="11">
        <v>94067</v>
      </c>
      <c r="Q10" s="107">
        <v>862</v>
      </c>
      <c r="R10" s="36">
        <f>P10/Q10</f>
        <v>109.12645011600928</v>
      </c>
      <c r="S10" s="144">
        <f t="shared" si="3"/>
        <v>32.216601651466014</v>
      </c>
      <c r="T10" s="107">
        <v>55098</v>
      </c>
      <c r="U10" s="43">
        <v>360</v>
      </c>
      <c r="V10" s="50">
        <f>T10/U10</f>
        <v>153.05000000000001</v>
      </c>
      <c r="W10" s="144">
        <f t="shared" si="7"/>
        <v>49.37096774193548</v>
      </c>
      <c r="X10" s="155" t="s">
        <v>30</v>
      </c>
      <c r="Y10" s="135" t="s">
        <v>22</v>
      </c>
      <c r="Z10" s="360">
        <f t="shared" ref="Z10:Z24" si="10">MAX(F10,J10,N10,R10,V10)</f>
        <v>153.05000000000001</v>
      </c>
      <c r="AA10" s="361"/>
      <c r="AB10" s="356">
        <f t="shared" si="8"/>
        <v>112.86274155396615</v>
      </c>
      <c r="AC10" s="357"/>
      <c r="AD10" s="356">
        <f t="shared" si="9"/>
        <v>89.346874999999997</v>
      </c>
      <c r="AE10" s="357"/>
      <c r="AG10" s="408">
        <f t="shared" si="4"/>
        <v>36.633981460227446</v>
      </c>
      <c r="AH10" s="409"/>
    </row>
    <row r="11" spans="1:34" x14ac:dyDescent="0.35">
      <c r="A11" s="23" t="s">
        <v>31</v>
      </c>
      <c r="B11" s="74" t="s">
        <v>32</v>
      </c>
      <c r="C11" s="73" t="s">
        <v>22</v>
      </c>
      <c r="D11" s="70">
        <v>269157</v>
      </c>
      <c r="E11" s="100">
        <v>561.17999999999995</v>
      </c>
      <c r="F11" s="34">
        <f>D11/E11</f>
        <v>479.62685769271894</v>
      </c>
      <c r="G11" s="139">
        <f t="shared" si="0"/>
        <v>86.685024154589371</v>
      </c>
      <c r="H11" s="17">
        <v>317058</v>
      </c>
      <c r="I11" s="107">
        <v>617</v>
      </c>
      <c r="J11" s="34">
        <f t="shared" si="5"/>
        <v>513.87034035656404</v>
      </c>
      <c r="K11" s="139">
        <f t="shared" si="1"/>
        <v>81.026833631484791</v>
      </c>
      <c r="L11" s="11">
        <v>202635</v>
      </c>
      <c r="M11" s="107">
        <v>677.77</v>
      </c>
      <c r="N11" s="34">
        <f t="shared" si="6"/>
        <v>298.97310297003406</v>
      </c>
      <c r="O11" s="144">
        <f t="shared" si="2"/>
        <v>104.82928091050181</v>
      </c>
      <c r="P11" s="11">
        <v>191895</v>
      </c>
      <c r="Q11" s="107">
        <v>385.4</v>
      </c>
      <c r="R11" s="36">
        <f>P11/Q11</f>
        <v>497.91126102750394</v>
      </c>
      <c r="S11" s="144">
        <f t="shared" si="3"/>
        <v>65.721291993026995</v>
      </c>
      <c r="T11" s="107">
        <f>81533+1368</f>
        <v>82901</v>
      </c>
      <c r="U11" s="43">
        <v>224.4</v>
      </c>
      <c r="V11" s="50">
        <f>T11/U11</f>
        <v>369.43404634581105</v>
      </c>
      <c r="W11" s="144">
        <f t="shared" si="7"/>
        <v>74.284050179211476</v>
      </c>
      <c r="X11" s="155" t="s">
        <v>32</v>
      </c>
      <c r="Y11" s="135" t="s">
        <v>22</v>
      </c>
      <c r="Z11" s="360">
        <f t="shared" si="10"/>
        <v>513.87034035656404</v>
      </c>
      <c r="AA11" s="361"/>
      <c r="AB11" s="356">
        <f t="shared" si="8"/>
        <v>431.96312167852636</v>
      </c>
      <c r="AC11" s="357"/>
      <c r="AD11" s="356">
        <f t="shared" si="9"/>
        <v>298.97310297003406</v>
      </c>
      <c r="AE11" s="357"/>
      <c r="AG11" s="408">
        <f t="shared" si="4"/>
        <v>82.509296173762891</v>
      </c>
      <c r="AH11" s="409"/>
    </row>
    <row r="12" spans="1:34" x14ac:dyDescent="0.35">
      <c r="A12" s="23" t="s">
        <v>33</v>
      </c>
      <c r="B12" s="74" t="s">
        <v>34</v>
      </c>
      <c r="C12" s="73" t="s">
        <v>22</v>
      </c>
      <c r="D12" s="70">
        <v>6691</v>
      </c>
      <c r="E12" s="100">
        <v>193</v>
      </c>
      <c r="F12" s="34">
        <f>D12/E12</f>
        <v>34.668393782383419</v>
      </c>
      <c r="G12" s="139">
        <f t="shared" si="0"/>
        <v>2.1549114331723027</v>
      </c>
      <c r="H12" s="17">
        <v>15991</v>
      </c>
      <c r="I12" s="107">
        <v>150</v>
      </c>
      <c r="J12" s="34">
        <f t="shared" si="5"/>
        <v>106.60666666666667</v>
      </c>
      <c r="K12" s="139">
        <f t="shared" si="1"/>
        <v>4.0866342959366211</v>
      </c>
      <c r="L12" s="11">
        <v>23604</v>
      </c>
      <c r="M12" s="107">
        <v>143</v>
      </c>
      <c r="N12" s="34">
        <f t="shared" si="6"/>
        <v>165.06293706293707</v>
      </c>
      <c r="O12" s="144">
        <f t="shared" si="2"/>
        <v>12.211070874288671</v>
      </c>
      <c r="P12" s="11" t="s">
        <v>23</v>
      </c>
      <c r="Q12" s="107" t="s">
        <v>23</v>
      </c>
      <c r="R12" s="36" t="s">
        <v>23</v>
      </c>
      <c r="S12" s="144"/>
      <c r="T12" s="107">
        <v>26612</v>
      </c>
      <c r="U12" s="43">
        <v>434</v>
      </c>
      <c r="V12" s="50">
        <f>T12/U12</f>
        <v>61.317972350230413</v>
      </c>
      <c r="W12" s="144">
        <f t="shared" si="7"/>
        <v>23.845878136200717</v>
      </c>
      <c r="X12" s="155" t="s">
        <v>34</v>
      </c>
      <c r="Y12" s="135" t="s">
        <v>22</v>
      </c>
      <c r="Z12" s="360">
        <f t="shared" si="10"/>
        <v>165.06293706293707</v>
      </c>
      <c r="AA12" s="361"/>
      <c r="AB12" s="356">
        <f t="shared" si="8"/>
        <v>91.913992465554401</v>
      </c>
      <c r="AC12" s="357"/>
      <c r="AD12" s="356">
        <f t="shared" si="9"/>
        <v>34.668393782383419</v>
      </c>
      <c r="AE12" s="357"/>
      <c r="AG12" s="408">
        <f t="shared" si="4"/>
        <v>10.574623684899578</v>
      </c>
      <c r="AH12" s="409"/>
    </row>
    <row r="13" spans="1:34" x14ac:dyDescent="0.35">
      <c r="A13" s="23" t="s">
        <v>35</v>
      </c>
      <c r="B13" s="74" t="s">
        <v>36</v>
      </c>
      <c r="C13" s="73" t="s">
        <v>22</v>
      </c>
      <c r="D13" s="70">
        <v>6555</v>
      </c>
      <c r="E13" s="100">
        <v>15.76</v>
      </c>
      <c r="F13" s="34">
        <f>D13/E13</f>
        <v>415.92639593908632</v>
      </c>
      <c r="G13" s="139">
        <f t="shared" si="0"/>
        <v>2.1111111111111112</v>
      </c>
      <c r="H13" s="17">
        <v>7802</v>
      </c>
      <c r="I13" s="107">
        <v>10.45</v>
      </c>
      <c r="J13" s="34">
        <f t="shared" si="5"/>
        <v>746.6028708133972</v>
      </c>
      <c r="K13" s="139">
        <f t="shared" si="1"/>
        <v>1.9938665985177613</v>
      </c>
      <c r="L13" s="11">
        <v>18580</v>
      </c>
      <c r="M13" s="107">
        <v>30.21</v>
      </c>
      <c r="N13" s="34">
        <f t="shared" si="6"/>
        <v>615.02813637868258</v>
      </c>
      <c r="O13" s="144">
        <f t="shared" si="2"/>
        <v>9.6120020693222976</v>
      </c>
      <c r="P13" s="11">
        <v>6780</v>
      </c>
      <c r="Q13" s="107">
        <v>10.58</v>
      </c>
      <c r="R13" s="36">
        <f>P13/Q13</f>
        <v>640.83175803402651</v>
      </c>
      <c r="S13" s="144">
        <f t="shared" si="3"/>
        <v>2.3220529962360823</v>
      </c>
      <c r="T13" s="107" t="s">
        <v>23</v>
      </c>
      <c r="U13" s="43" t="s">
        <v>23</v>
      </c>
      <c r="V13" s="50" t="s">
        <v>23</v>
      </c>
      <c r="W13" s="144"/>
      <c r="X13" s="155" t="s">
        <v>36</v>
      </c>
      <c r="Y13" s="135" t="s">
        <v>22</v>
      </c>
      <c r="Z13" s="360">
        <f t="shared" si="10"/>
        <v>746.6028708133972</v>
      </c>
      <c r="AA13" s="361"/>
      <c r="AB13" s="356">
        <f t="shared" si="8"/>
        <v>604.59729029129812</v>
      </c>
      <c r="AC13" s="357"/>
      <c r="AD13" s="356">
        <f t="shared" si="9"/>
        <v>415.92639593908632</v>
      </c>
      <c r="AE13" s="357"/>
      <c r="AG13" s="408">
        <f t="shared" si="4"/>
        <v>4.009758193796813</v>
      </c>
      <c r="AH13" s="409"/>
    </row>
    <row r="14" spans="1:34" x14ac:dyDescent="0.35">
      <c r="A14" s="23" t="s">
        <v>37</v>
      </c>
      <c r="B14" s="74" t="s">
        <v>38</v>
      </c>
      <c r="C14" s="73" t="s">
        <v>22</v>
      </c>
      <c r="D14" s="70">
        <v>121723</v>
      </c>
      <c r="E14" s="100">
        <v>319.44</v>
      </c>
      <c r="F14" s="34">
        <f>D14/E14</f>
        <v>381.05121462559481</v>
      </c>
      <c r="G14" s="139">
        <f t="shared" si="0"/>
        <v>39.202254428341384</v>
      </c>
      <c r="H14" s="17">
        <v>27371</v>
      </c>
      <c r="I14" s="107">
        <v>48.58</v>
      </c>
      <c r="J14" s="34">
        <f t="shared" si="5"/>
        <v>563.42116097159328</v>
      </c>
      <c r="K14" s="139">
        <f t="shared" si="1"/>
        <v>6.9948888320981348</v>
      </c>
      <c r="L14" s="3">
        <v>41245</v>
      </c>
      <c r="M14" s="3">
        <v>85.18</v>
      </c>
      <c r="N14" s="34">
        <f t="shared" si="6"/>
        <v>484.20990842920867</v>
      </c>
      <c r="O14" s="144">
        <f t="shared" si="2"/>
        <v>21.337299534402483</v>
      </c>
      <c r="P14" s="11">
        <v>140812</v>
      </c>
      <c r="Q14" s="107">
        <v>344.74</v>
      </c>
      <c r="R14" s="36">
        <f>P14/Q14</f>
        <v>408.4585484713117</v>
      </c>
      <c r="S14" s="144">
        <f t="shared" si="3"/>
        <v>48.226095354866551</v>
      </c>
      <c r="T14" s="107">
        <v>50267</v>
      </c>
      <c r="U14" s="43">
        <v>83.1</v>
      </c>
      <c r="V14" s="50">
        <f>T14/U14</f>
        <v>604.89771359807469</v>
      </c>
      <c r="W14" s="144">
        <f t="shared" si="7"/>
        <v>45.042114695340501</v>
      </c>
      <c r="X14" s="155" t="s">
        <v>38</v>
      </c>
      <c r="Y14" s="135" t="s">
        <v>22</v>
      </c>
      <c r="Z14" s="360">
        <f t="shared" si="10"/>
        <v>604.89771359807469</v>
      </c>
      <c r="AA14" s="361"/>
      <c r="AB14" s="356">
        <f t="shared" si="8"/>
        <v>488.40770921915663</v>
      </c>
      <c r="AC14" s="357"/>
      <c r="AD14" s="356">
        <f t="shared" si="9"/>
        <v>381.05121462559481</v>
      </c>
      <c r="AE14" s="357"/>
      <c r="AG14" s="408">
        <f t="shared" si="4"/>
        <v>32.160530569009808</v>
      </c>
      <c r="AH14" s="409"/>
    </row>
    <row r="15" spans="1:34" x14ac:dyDescent="0.35">
      <c r="A15" s="23" t="s">
        <v>39</v>
      </c>
      <c r="B15" s="74" t="s">
        <v>40</v>
      </c>
      <c r="C15" s="73" t="s">
        <v>22</v>
      </c>
      <c r="D15" s="70">
        <v>156476</v>
      </c>
      <c r="E15" s="100">
        <v>2772.79</v>
      </c>
      <c r="F15" s="34">
        <f t="shared" ref="F15:F24" si="11">D15/E15</f>
        <v>56.432690539132068</v>
      </c>
      <c r="G15" s="139">
        <f t="shared" si="0"/>
        <v>50.39484702093398</v>
      </c>
      <c r="H15" s="17">
        <v>5933</v>
      </c>
      <c r="I15" s="107">
        <v>130</v>
      </c>
      <c r="J15" s="34">
        <f t="shared" si="5"/>
        <v>45.638461538461542</v>
      </c>
      <c r="K15" s="139">
        <f t="shared" si="1"/>
        <v>1.5162279580884233</v>
      </c>
      <c r="L15" s="11">
        <v>2403</v>
      </c>
      <c r="M15" s="107">
        <v>32.5</v>
      </c>
      <c r="N15" s="34">
        <f t="shared" si="6"/>
        <v>73.938461538461539</v>
      </c>
      <c r="O15" s="144">
        <f t="shared" si="2"/>
        <v>1.2431453698913606</v>
      </c>
      <c r="P15" s="11">
        <f>199825+33500</f>
        <v>233325</v>
      </c>
      <c r="Q15" s="107">
        <v>2524</v>
      </c>
      <c r="R15" s="36">
        <f t="shared" ref="R15:R16" si="12">P15/Q15</f>
        <v>92.442551505546746</v>
      </c>
      <c r="S15" s="144">
        <f t="shared" si="3"/>
        <v>79.910474239938623</v>
      </c>
      <c r="T15" s="107">
        <v>39383</v>
      </c>
      <c r="U15" s="43">
        <v>672</v>
      </c>
      <c r="V15" s="50">
        <f>T15/U15</f>
        <v>58.605654761904759</v>
      </c>
      <c r="W15" s="144">
        <f t="shared" si="7"/>
        <v>35.289426523297493</v>
      </c>
      <c r="X15" s="155" t="s">
        <v>40</v>
      </c>
      <c r="Y15" s="135" t="s">
        <v>22</v>
      </c>
      <c r="Z15" s="360">
        <f t="shared" si="10"/>
        <v>92.442551505546746</v>
      </c>
      <c r="AA15" s="361"/>
      <c r="AB15" s="356">
        <f t="shared" si="8"/>
        <v>65.411563976701331</v>
      </c>
      <c r="AC15" s="357"/>
      <c r="AD15" s="356">
        <f t="shared" si="9"/>
        <v>45.638461538461542</v>
      </c>
      <c r="AE15" s="357"/>
      <c r="AG15" s="408">
        <f t="shared" si="4"/>
        <v>33.670824222429971</v>
      </c>
      <c r="AH15" s="409"/>
    </row>
    <row r="16" spans="1:34" x14ac:dyDescent="0.35">
      <c r="A16" s="23" t="s">
        <v>41</v>
      </c>
      <c r="B16" s="74" t="s">
        <v>42</v>
      </c>
      <c r="C16" s="73" t="s">
        <v>22</v>
      </c>
      <c r="D16" s="70">
        <f>61753+7431</f>
        <v>69184</v>
      </c>
      <c r="E16" s="100">
        <v>831.69</v>
      </c>
      <c r="F16" s="34">
        <f t="shared" si="11"/>
        <v>83.184840505476799</v>
      </c>
      <c r="G16" s="139">
        <f t="shared" si="0"/>
        <v>22.281481481481482</v>
      </c>
      <c r="H16" s="17">
        <v>9584</v>
      </c>
      <c r="I16" s="107">
        <v>60</v>
      </c>
      <c r="J16" s="34">
        <f t="shared" si="5"/>
        <v>159.73333333333332</v>
      </c>
      <c r="K16" s="139">
        <f t="shared" si="1"/>
        <v>2.4492716585739842</v>
      </c>
      <c r="L16" s="11">
        <v>16376</v>
      </c>
      <c r="M16" s="107">
        <v>298</v>
      </c>
      <c r="N16" s="34">
        <f t="shared" si="6"/>
        <v>54.95302013422819</v>
      </c>
      <c r="O16" s="144">
        <f t="shared" si="2"/>
        <v>8.4718054837040864</v>
      </c>
      <c r="P16" s="11">
        <f>51869+10671</f>
        <v>62540</v>
      </c>
      <c r="Q16" s="107">
        <f>580</f>
        <v>580</v>
      </c>
      <c r="R16" s="36">
        <f t="shared" si="12"/>
        <v>107.82758620689656</v>
      </c>
      <c r="S16" s="144">
        <f t="shared" si="3"/>
        <v>21.419055218968229</v>
      </c>
      <c r="T16" s="107">
        <v>25770</v>
      </c>
      <c r="U16" s="43">
        <v>509</v>
      </c>
      <c r="V16" s="50">
        <f>T16/U16</f>
        <v>50.628683693516699</v>
      </c>
      <c r="W16" s="144">
        <f t="shared" si="7"/>
        <v>23.091397849462364</v>
      </c>
      <c r="X16" s="155" t="s">
        <v>42</v>
      </c>
      <c r="Y16" s="135" t="s">
        <v>22</v>
      </c>
      <c r="Z16" s="360">
        <f t="shared" si="10"/>
        <v>159.73333333333332</v>
      </c>
      <c r="AA16" s="361"/>
      <c r="AB16" s="356">
        <f t="shared" si="8"/>
        <v>91.265492774690316</v>
      </c>
      <c r="AC16" s="357"/>
      <c r="AD16" s="356">
        <f t="shared" si="9"/>
        <v>50.628683693516699</v>
      </c>
      <c r="AE16" s="357"/>
      <c r="AG16" s="408">
        <f t="shared" si="4"/>
        <v>15.54260233843803</v>
      </c>
      <c r="AH16" s="409"/>
    </row>
    <row r="17" spans="1:34" x14ac:dyDescent="0.35">
      <c r="A17" s="23" t="s">
        <v>43</v>
      </c>
      <c r="B17" s="74" t="s">
        <v>44</v>
      </c>
      <c r="C17" s="73" t="s">
        <v>22</v>
      </c>
      <c r="D17" s="70">
        <f>22778+20283</f>
        <v>43061</v>
      </c>
      <c r="E17" s="100">
        <v>80</v>
      </c>
      <c r="F17" s="34">
        <f t="shared" si="11"/>
        <v>538.26250000000005</v>
      </c>
      <c r="G17" s="139">
        <f t="shared" si="0"/>
        <v>13.868276972624798</v>
      </c>
      <c r="H17" s="17">
        <v>11530</v>
      </c>
      <c r="I17" s="107">
        <v>64</v>
      </c>
      <c r="J17" s="34">
        <f t="shared" si="5"/>
        <v>180.15625</v>
      </c>
      <c r="K17" s="139">
        <f t="shared" si="1"/>
        <v>2.9465882954255047</v>
      </c>
      <c r="L17" s="11">
        <v>1705</v>
      </c>
      <c r="M17" s="107">
        <v>2.1</v>
      </c>
      <c r="N17" s="34">
        <f t="shared" si="6"/>
        <v>811.90476190476193</v>
      </c>
      <c r="O17" s="144">
        <f t="shared" si="2"/>
        <v>0.8820486290739783</v>
      </c>
      <c r="P17" s="11" t="s">
        <v>23</v>
      </c>
      <c r="Q17" s="107" t="s">
        <v>23</v>
      </c>
      <c r="R17" s="36" t="s">
        <v>23</v>
      </c>
      <c r="S17" s="144"/>
      <c r="T17" s="107" t="s">
        <v>23</v>
      </c>
      <c r="U17" s="43" t="s">
        <v>23</v>
      </c>
      <c r="V17" s="50" t="s">
        <v>23</v>
      </c>
      <c r="W17" s="144"/>
      <c r="X17" s="155" t="s">
        <v>44</v>
      </c>
      <c r="Y17" s="135" t="s">
        <v>22</v>
      </c>
      <c r="Z17" s="360">
        <f t="shared" si="10"/>
        <v>811.90476190476193</v>
      </c>
      <c r="AA17" s="361"/>
      <c r="AB17" s="356">
        <f t="shared" si="8"/>
        <v>510.10783730158732</v>
      </c>
      <c r="AC17" s="357"/>
      <c r="AD17" s="356">
        <f t="shared" si="9"/>
        <v>180.15625</v>
      </c>
      <c r="AE17" s="357"/>
      <c r="AG17" s="408">
        <f t="shared" si="4"/>
        <v>5.8989712990414276</v>
      </c>
      <c r="AH17" s="409"/>
    </row>
    <row r="18" spans="1:34" x14ac:dyDescent="0.35">
      <c r="A18" s="23" t="s">
        <v>45</v>
      </c>
      <c r="B18" s="74" t="s">
        <v>46</v>
      </c>
      <c r="C18" s="73" t="s">
        <v>47</v>
      </c>
      <c r="D18" s="70" t="s">
        <v>23</v>
      </c>
      <c r="E18" s="100" t="s">
        <v>23</v>
      </c>
      <c r="F18" s="34" t="s">
        <v>23</v>
      </c>
      <c r="G18" s="139"/>
      <c r="H18" s="17">
        <v>48424</v>
      </c>
      <c r="I18" s="107">
        <v>800</v>
      </c>
      <c r="J18" s="34">
        <f t="shared" si="5"/>
        <v>60.53</v>
      </c>
      <c r="K18" s="139">
        <f t="shared" si="1"/>
        <v>12.375159723996934</v>
      </c>
      <c r="L18" s="11">
        <v>5826</v>
      </c>
      <c r="M18" s="107">
        <v>157</v>
      </c>
      <c r="N18" s="34">
        <f t="shared" si="6"/>
        <v>37.108280254777071</v>
      </c>
      <c r="O18" s="144">
        <f t="shared" si="2"/>
        <v>3.0139679255043972</v>
      </c>
      <c r="P18" s="11" t="s">
        <v>23</v>
      </c>
      <c r="Q18" s="107" t="s">
        <v>23</v>
      </c>
      <c r="R18" s="36" t="s">
        <v>23</v>
      </c>
      <c r="S18" s="144"/>
      <c r="T18" s="107" t="s">
        <v>23</v>
      </c>
      <c r="U18" s="43" t="s">
        <v>23</v>
      </c>
      <c r="V18" s="50" t="s">
        <v>23</v>
      </c>
      <c r="W18" s="144"/>
      <c r="X18" s="155" t="s">
        <v>46</v>
      </c>
      <c r="Y18" s="135" t="s">
        <v>47</v>
      </c>
      <c r="Z18" s="360">
        <f t="shared" si="10"/>
        <v>60.53</v>
      </c>
      <c r="AA18" s="361"/>
      <c r="AB18" s="356">
        <f t="shared" si="8"/>
        <v>48.819140127388536</v>
      </c>
      <c r="AC18" s="357"/>
      <c r="AD18" s="356">
        <f t="shared" si="9"/>
        <v>37.108280254777071</v>
      </c>
      <c r="AE18" s="357"/>
      <c r="AG18" s="408">
        <f t="shared" si="4"/>
        <v>7.6945638247506656</v>
      </c>
      <c r="AH18" s="409"/>
    </row>
    <row r="19" spans="1:34" x14ac:dyDescent="0.35">
      <c r="A19" s="23" t="s">
        <v>48</v>
      </c>
      <c r="B19" s="74" t="s">
        <v>49</v>
      </c>
      <c r="C19" s="73" t="s">
        <v>22</v>
      </c>
      <c r="D19" s="70">
        <v>22108</v>
      </c>
      <c r="E19" s="100">
        <v>128</v>
      </c>
      <c r="F19" s="34">
        <f t="shared" si="11"/>
        <v>172.71875</v>
      </c>
      <c r="G19" s="139">
        <f t="shared" si="0"/>
        <v>7.1201288244766507</v>
      </c>
      <c r="H19" s="17">
        <v>10810</v>
      </c>
      <c r="I19" s="107">
        <v>133</v>
      </c>
      <c r="J19" s="34">
        <f t="shared" si="5"/>
        <v>81.278195488721806</v>
      </c>
      <c r="K19" s="139">
        <f t="shared" si="1"/>
        <v>2.7625862509583441</v>
      </c>
      <c r="L19" s="11">
        <v>3807</v>
      </c>
      <c r="M19" s="107">
        <v>63.72</v>
      </c>
      <c r="N19" s="34">
        <f t="shared" si="6"/>
        <v>59.745762711864408</v>
      </c>
      <c r="O19" s="144">
        <f t="shared" si="2"/>
        <v>1.9694774961200208</v>
      </c>
      <c r="P19" s="11">
        <v>9961</v>
      </c>
      <c r="Q19" s="107">
        <v>92</v>
      </c>
      <c r="R19" s="36">
        <f>P19/Q19</f>
        <v>108.27173913043478</v>
      </c>
      <c r="S19" s="144">
        <f t="shared" si="3"/>
        <v>3.411499984588144</v>
      </c>
      <c r="T19" s="107" t="s">
        <v>23</v>
      </c>
      <c r="U19" s="43" t="s">
        <v>23</v>
      </c>
      <c r="V19" s="50" t="s">
        <v>23</v>
      </c>
      <c r="W19" s="144"/>
      <c r="X19" s="155" t="s">
        <v>49</v>
      </c>
      <c r="Y19" s="135" t="s">
        <v>22</v>
      </c>
      <c r="Z19" s="360">
        <f t="shared" si="10"/>
        <v>172.71875</v>
      </c>
      <c r="AA19" s="361"/>
      <c r="AB19" s="356">
        <f t="shared" si="8"/>
        <v>105.50361183275524</v>
      </c>
      <c r="AC19" s="357"/>
      <c r="AD19" s="356">
        <f t="shared" si="9"/>
        <v>59.745762711864408</v>
      </c>
      <c r="AE19" s="357"/>
      <c r="AG19" s="408">
        <f t="shared" si="4"/>
        <v>3.8159231390357897</v>
      </c>
      <c r="AH19" s="409"/>
    </row>
    <row r="20" spans="1:34" x14ac:dyDescent="0.35">
      <c r="A20" s="23" t="s">
        <v>50</v>
      </c>
      <c r="B20" s="74" t="s">
        <v>51</v>
      </c>
      <c r="C20" s="73" t="s">
        <v>22</v>
      </c>
      <c r="D20" s="70">
        <f>287454</f>
        <v>287454</v>
      </c>
      <c r="E20" s="100">
        <v>8356</v>
      </c>
      <c r="F20" s="34">
        <f t="shared" si="11"/>
        <v>34.400909526089038</v>
      </c>
      <c r="G20" s="139">
        <f t="shared" si="0"/>
        <v>92.577777777777783</v>
      </c>
      <c r="H20" s="17">
        <v>13030</v>
      </c>
      <c r="I20" s="107">
        <v>350</v>
      </c>
      <c r="J20" s="34">
        <f t="shared" si="5"/>
        <v>37.228571428571428</v>
      </c>
      <c r="K20" s="139">
        <f t="shared" si="1"/>
        <v>3.3299258880654228</v>
      </c>
      <c r="L20" s="11">
        <v>9750</v>
      </c>
      <c r="M20" s="107">
        <v>304</v>
      </c>
      <c r="N20" s="34">
        <f t="shared" si="6"/>
        <v>32.07236842105263</v>
      </c>
      <c r="O20" s="144">
        <f t="shared" si="2"/>
        <v>5.0439730988101399</v>
      </c>
      <c r="P20" s="11">
        <v>110015</v>
      </c>
      <c r="Q20" s="107">
        <v>1611</v>
      </c>
      <c r="R20" s="36">
        <f>P20/Q20</f>
        <v>68.289882060831786</v>
      </c>
      <c r="S20" s="144">
        <f t="shared" si="3"/>
        <v>37.678563478010709</v>
      </c>
      <c r="T20" s="107">
        <f>139169+53104</f>
        <v>192273</v>
      </c>
      <c r="U20" s="43">
        <f>3223+1208</f>
        <v>4431</v>
      </c>
      <c r="V20" s="50">
        <f>T20/U20</f>
        <v>43.392687880839539</v>
      </c>
      <c r="W20" s="144">
        <f t="shared" si="7"/>
        <v>172.28763440860214</v>
      </c>
      <c r="X20" s="155" t="s">
        <v>51</v>
      </c>
      <c r="Y20" s="135" t="s">
        <v>22</v>
      </c>
      <c r="Z20" s="360">
        <f t="shared" si="10"/>
        <v>68.289882060831786</v>
      </c>
      <c r="AA20" s="361"/>
      <c r="AB20" s="356">
        <f t="shared" si="8"/>
        <v>43.07688386347688</v>
      </c>
      <c r="AC20" s="357"/>
      <c r="AD20" s="356">
        <f t="shared" si="9"/>
        <v>32.07236842105263</v>
      </c>
      <c r="AE20" s="357"/>
      <c r="AG20" s="408">
        <f t="shared" si="4"/>
        <v>62.183574930253236</v>
      </c>
      <c r="AH20" s="409"/>
    </row>
    <row r="21" spans="1:34" x14ac:dyDescent="0.35">
      <c r="A21" s="23" t="s">
        <v>52</v>
      </c>
      <c r="B21" s="74" t="s">
        <v>53</v>
      </c>
      <c r="C21" s="73" t="s">
        <v>22</v>
      </c>
      <c r="D21" s="70">
        <v>201945</v>
      </c>
      <c r="E21" s="100">
        <v>2575</v>
      </c>
      <c r="F21" s="34">
        <f t="shared" si="11"/>
        <v>78.425242718446597</v>
      </c>
      <c r="G21" s="139">
        <f t="shared" si="0"/>
        <v>65.038647342995162</v>
      </c>
      <c r="H21" s="17">
        <v>2270</v>
      </c>
      <c r="I21" s="107">
        <v>54</v>
      </c>
      <c r="J21" s="34">
        <f t="shared" si="5"/>
        <v>42.037037037037038</v>
      </c>
      <c r="K21" s="139">
        <f t="shared" si="1"/>
        <v>0.58011755686174293</v>
      </c>
      <c r="L21" s="11">
        <v>4165</v>
      </c>
      <c r="M21" s="107">
        <v>114</v>
      </c>
      <c r="N21" s="34">
        <f t="shared" si="6"/>
        <v>36.535087719298247</v>
      </c>
      <c r="O21" s="144">
        <f t="shared" si="2"/>
        <v>2.1546818416968443</v>
      </c>
      <c r="P21" s="11">
        <v>70824</v>
      </c>
      <c r="Q21" s="107">
        <v>2409</v>
      </c>
      <c r="R21" s="36">
        <f t="shared" ref="R21:R24" si="13">P21/Q21</f>
        <v>29.39975093399751</v>
      </c>
      <c r="S21" s="144">
        <f t="shared" si="3"/>
        <v>24.256206696965236</v>
      </c>
      <c r="T21" s="107">
        <v>21105</v>
      </c>
      <c r="U21" s="43">
        <v>762</v>
      </c>
      <c r="V21" s="50">
        <f>T21/U21</f>
        <v>27.696850393700789</v>
      </c>
      <c r="W21" s="144">
        <f t="shared" si="7"/>
        <v>18.911290322580644</v>
      </c>
      <c r="X21" s="155" t="s">
        <v>53</v>
      </c>
      <c r="Y21" s="135" t="s">
        <v>22</v>
      </c>
      <c r="Z21" s="360">
        <f t="shared" si="10"/>
        <v>78.425242718446597</v>
      </c>
      <c r="AA21" s="361"/>
      <c r="AB21" s="356">
        <f t="shared" si="8"/>
        <v>42.818793760496035</v>
      </c>
      <c r="AC21" s="357"/>
      <c r="AD21" s="356">
        <f t="shared" si="9"/>
        <v>27.696850393700789</v>
      </c>
      <c r="AE21" s="357"/>
      <c r="AG21" s="408">
        <f t="shared" si="4"/>
        <v>22.188188752219922</v>
      </c>
      <c r="AH21" s="409"/>
    </row>
    <row r="22" spans="1:34" x14ac:dyDescent="0.35">
      <c r="A22" s="23" t="s">
        <v>54</v>
      </c>
      <c r="B22" s="74" t="s">
        <v>55</v>
      </c>
      <c r="C22" s="73" t="s">
        <v>22</v>
      </c>
      <c r="D22" s="70">
        <v>8336</v>
      </c>
      <c r="E22" s="100">
        <v>98.4</v>
      </c>
      <c r="F22" s="34">
        <f t="shared" si="11"/>
        <v>84.715447154471534</v>
      </c>
      <c r="G22" s="139">
        <f t="shared" si="0"/>
        <v>2.6847020933977457</v>
      </c>
      <c r="H22" s="17">
        <v>684</v>
      </c>
      <c r="I22" s="107">
        <v>15</v>
      </c>
      <c r="J22" s="34">
        <f t="shared" si="5"/>
        <v>45.6</v>
      </c>
      <c r="K22" s="139">
        <f t="shared" si="1"/>
        <v>0.17480194224380272</v>
      </c>
      <c r="L22" s="11">
        <v>21902</v>
      </c>
      <c r="M22" s="107">
        <v>266</v>
      </c>
      <c r="N22" s="34">
        <f t="shared" si="6"/>
        <v>82.338345864661648</v>
      </c>
      <c r="O22" s="144">
        <f t="shared" si="2"/>
        <v>11.330574236937403</v>
      </c>
      <c r="P22" s="11">
        <v>17569</v>
      </c>
      <c r="Q22" s="107">
        <v>243</v>
      </c>
      <c r="R22" s="36">
        <f t="shared" si="13"/>
        <v>72.300411522633752</v>
      </c>
      <c r="S22" s="144">
        <f t="shared" si="3"/>
        <v>6.0171311343468625</v>
      </c>
      <c r="T22" s="107">
        <v>7768</v>
      </c>
      <c r="U22" s="43">
        <v>130</v>
      </c>
      <c r="V22" s="50">
        <f>T22/U22</f>
        <v>59.753846153846155</v>
      </c>
      <c r="W22" s="144">
        <f t="shared" si="7"/>
        <v>6.9605734767025087</v>
      </c>
      <c r="X22" s="155" t="s">
        <v>55</v>
      </c>
      <c r="Y22" s="135" t="s">
        <v>22</v>
      </c>
      <c r="Z22" s="360">
        <f t="shared" si="10"/>
        <v>84.715447154471534</v>
      </c>
      <c r="AA22" s="361"/>
      <c r="AB22" s="356">
        <f t="shared" si="8"/>
        <v>68.941610139122616</v>
      </c>
      <c r="AC22" s="357"/>
      <c r="AD22" s="356">
        <f t="shared" si="9"/>
        <v>45.6</v>
      </c>
      <c r="AE22" s="357"/>
      <c r="AG22" s="408">
        <f t="shared" si="4"/>
        <v>5.4335565767256639</v>
      </c>
      <c r="AH22" s="409"/>
    </row>
    <row r="23" spans="1:34" x14ac:dyDescent="0.35">
      <c r="A23" s="23" t="s">
        <v>56</v>
      </c>
      <c r="B23" s="74" t="s">
        <v>57</v>
      </c>
      <c r="C23" s="73" t="s">
        <v>22</v>
      </c>
      <c r="D23" s="70">
        <v>50847</v>
      </c>
      <c r="E23" s="100">
        <v>877</v>
      </c>
      <c r="F23" s="34">
        <f t="shared" si="11"/>
        <v>57.978335233751423</v>
      </c>
      <c r="G23" s="139">
        <f t="shared" si="0"/>
        <v>16.37584541062802</v>
      </c>
      <c r="H23" s="17">
        <v>1790</v>
      </c>
      <c r="I23" s="107">
        <v>71</v>
      </c>
      <c r="J23" s="34">
        <f t="shared" si="5"/>
        <v>25.211267605633804</v>
      </c>
      <c r="K23" s="139">
        <f t="shared" si="1"/>
        <v>0.45744952721696908</v>
      </c>
      <c r="L23" s="11">
        <v>10170</v>
      </c>
      <c r="M23" s="107">
        <v>296</v>
      </c>
      <c r="N23" s="34">
        <f t="shared" si="6"/>
        <v>34.358108108108105</v>
      </c>
      <c r="O23" s="144">
        <f t="shared" si="2"/>
        <v>5.2612519399896538</v>
      </c>
      <c r="P23" s="11">
        <v>14039</v>
      </c>
      <c r="Q23" s="107">
        <v>305</v>
      </c>
      <c r="R23" s="36">
        <f t="shared" si="13"/>
        <v>46.029508196721309</v>
      </c>
      <c r="S23" s="144">
        <f t="shared" si="3"/>
        <v>4.8081566392563948</v>
      </c>
      <c r="T23" s="107">
        <v>1091</v>
      </c>
      <c r="U23" s="43">
        <v>90</v>
      </c>
      <c r="V23" s="50">
        <f>T23/U23</f>
        <v>12.122222222222222</v>
      </c>
      <c r="W23" s="144">
        <f t="shared" si="7"/>
        <v>0.97759856630824371</v>
      </c>
      <c r="X23" s="155" t="s">
        <v>57</v>
      </c>
      <c r="Y23" s="135" t="s">
        <v>22</v>
      </c>
      <c r="Z23" s="360">
        <f t="shared" si="10"/>
        <v>57.978335233751423</v>
      </c>
      <c r="AA23" s="361"/>
      <c r="AB23" s="356">
        <f t="shared" si="8"/>
        <v>35.139888273287376</v>
      </c>
      <c r="AC23" s="357"/>
      <c r="AD23" s="356">
        <f t="shared" si="9"/>
        <v>12.122222222222222</v>
      </c>
      <c r="AE23" s="357"/>
      <c r="AG23" s="408">
        <f t="shared" si="4"/>
        <v>5.5760604166798569</v>
      </c>
      <c r="AH23" s="409"/>
    </row>
    <row r="24" spans="1:34" x14ac:dyDescent="0.35">
      <c r="A24" s="23" t="s">
        <v>58</v>
      </c>
      <c r="B24" s="74" t="s">
        <v>59</v>
      </c>
      <c r="C24" s="73" t="s">
        <v>60</v>
      </c>
      <c r="D24" s="70">
        <v>10047</v>
      </c>
      <c r="E24" s="100">
        <v>18</v>
      </c>
      <c r="F24" s="34">
        <f t="shared" si="11"/>
        <v>558.16666666666663</v>
      </c>
      <c r="G24" s="139">
        <f t="shared" si="0"/>
        <v>3.2357487922705315</v>
      </c>
      <c r="H24" s="17" t="s">
        <v>23</v>
      </c>
      <c r="I24" s="107" t="s">
        <v>23</v>
      </c>
      <c r="J24" s="34" t="s">
        <v>23</v>
      </c>
      <c r="K24" s="139"/>
      <c r="L24" s="11" t="s">
        <v>23</v>
      </c>
      <c r="M24" s="107" t="s">
        <v>23</v>
      </c>
      <c r="N24" s="34" t="s">
        <v>23</v>
      </c>
      <c r="O24" s="144"/>
      <c r="P24" s="11">
        <v>10224</v>
      </c>
      <c r="Q24" s="107">
        <v>17</v>
      </c>
      <c r="R24" s="36">
        <f t="shared" si="13"/>
        <v>601.41176470588232</v>
      </c>
      <c r="S24" s="144">
        <f t="shared" si="3"/>
        <v>3.5015737217577736</v>
      </c>
      <c r="T24" s="107">
        <v>24050</v>
      </c>
      <c r="U24" s="43">
        <v>7</v>
      </c>
      <c r="V24" s="50">
        <f>T24/U24</f>
        <v>3435.7142857142858</v>
      </c>
      <c r="W24" s="144">
        <f t="shared" si="7"/>
        <v>21.550179211469533</v>
      </c>
      <c r="X24" s="155" t="s">
        <v>59</v>
      </c>
      <c r="Y24" s="135" t="s">
        <v>60</v>
      </c>
      <c r="Z24" s="360">
        <f t="shared" si="10"/>
        <v>3435.7142857142858</v>
      </c>
      <c r="AA24" s="361"/>
      <c r="AB24" s="356">
        <f t="shared" si="8"/>
        <v>1531.764239028945</v>
      </c>
      <c r="AC24" s="357"/>
      <c r="AD24" s="356">
        <f t="shared" si="9"/>
        <v>558.16666666666663</v>
      </c>
      <c r="AE24" s="357"/>
      <c r="AG24" s="408">
        <f t="shared" si="4"/>
        <v>9.429167241832614</v>
      </c>
      <c r="AH24" s="409"/>
    </row>
    <row r="25" spans="1:34" x14ac:dyDescent="0.35">
      <c r="A25" s="23">
        <v>3</v>
      </c>
      <c r="B25" s="68" t="s">
        <v>61</v>
      </c>
      <c r="C25" s="94"/>
      <c r="D25" s="82"/>
      <c r="E25" s="91"/>
      <c r="F25" s="89"/>
      <c r="G25" s="89"/>
      <c r="H25" s="92"/>
      <c r="I25" s="106"/>
      <c r="J25" s="89"/>
      <c r="K25" s="89"/>
      <c r="L25" s="90"/>
      <c r="M25" s="106"/>
      <c r="N25" s="89"/>
      <c r="O25" s="143"/>
      <c r="P25" s="90"/>
      <c r="Q25" s="106"/>
      <c r="R25" s="91"/>
      <c r="S25" s="91"/>
      <c r="T25" s="106"/>
      <c r="U25" s="93"/>
      <c r="V25" s="93"/>
      <c r="W25" s="93"/>
      <c r="X25" s="154" t="s">
        <v>61</v>
      </c>
      <c r="Y25" s="136"/>
      <c r="Z25" s="362"/>
      <c r="AA25" s="363"/>
      <c r="AB25" s="358"/>
      <c r="AC25" s="359"/>
      <c r="AD25" s="358"/>
      <c r="AE25" s="359"/>
      <c r="AG25" s="391"/>
      <c r="AH25" s="392"/>
    </row>
    <row r="26" spans="1:34" x14ac:dyDescent="0.35">
      <c r="A26" s="23" t="s">
        <v>62</v>
      </c>
      <c r="B26" s="74" t="s">
        <v>63</v>
      </c>
      <c r="C26" s="73" t="s">
        <v>22</v>
      </c>
      <c r="D26" s="70">
        <v>30430</v>
      </c>
      <c r="E26" s="99">
        <v>339</v>
      </c>
      <c r="F26" s="33">
        <f>D26/E26</f>
        <v>89.764011799410028</v>
      </c>
      <c r="G26" s="139">
        <f t="shared" si="0"/>
        <v>9.8003220611916255</v>
      </c>
      <c r="H26" s="17" t="s">
        <v>23</v>
      </c>
      <c r="I26" s="105" t="s">
        <v>23</v>
      </c>
      <c r="J26" s="33" t="s">
        <v>23</v>
      </c>
      <c r="K26" s="139"/>
      <c r="L26" s="11">
        <v>94796</v>
      </c>
      <c r="M26" s="105">
        <v>1470</v>
      </c>
      <c r="N26" s="33">
        <f>L26/M26</f>
        <v>64.48707482993197</v>
      </c>
      <c r="O26" s="144">
        <f t="shared" si="2"/>
        <v>49.040869115364721</v>
      </c>
      <c r="P26" s="11">
        <v>47275</v>
      </c>
      <c r="Q26" s="105">
        <v>543</v>
      </c>
      <c r="R26" s="35">
        <f>P26/Q26</f>
        <v>87.06261510128914</v>
      </c>
      <c r="S26" s="144">
        <f t="shared" si="3"/>
        <v>16.191011120510442</v>
      </c>
      <c r="T26" s="107">
        <v>28061</v>
      </c>
      <c r="U26" s="42">
        <v>943</v>
      </c>
      <c r="V26" s="49">
        <f>T26/U26</f>
        <v>29.757158006362673</v>
      </c>
      <c r="W26" s="144">
        <f t="shared" si="7"/>
        <v>25.144265232974909</v>
      </c>
      <c r="X26" s="155" t="s">
        <v>63</v>
      </c>
      <c r="Y26" s="135" t="s">
        <v>22</v>
      </c>
      <c r="Z26" s="360">
        <f t="shared" ref="Z26:Z28" si="14">MAX(F26,J26,N26,R26,V26)</f>
        <v>89.764011799410028</v>
      </c>
      <c r="AA26" s="361"/>
      <c r="AB26" s="356">
        <f t="shared" si="8"/>
        <v>67.76771493424846</v>
      </c>
      <c r="AC26" s="357"/>
      <c r="AD26" s="356">
        <f>MIN(F26,J26,N26,R26,V26)</f>
        <v>29.757158006362673</v>
      </c>
      <c r="AE26" s="357"/>
      <c r="AG26" s="408">
        <f t="shared" si="4"/>
        <v>25.044116882510423</v>
      </c>
      <c r="AH26" s="409"/>
    </row>
    <row r="27" spans="1:34" x14ac:dyDescent="0.35">
      <c r="A27" s="23" t="s">
        <v>64</v>
      </c>
      <c r="B27" s="74" t="s">
        <v>65</v>
      </c>
      <c r="C27" s="73" t="s">
        <v>47</v>
      </c>
      <c r="D27" s="70" t="s">
        <v>23</v>
      </c>
      <c r="E27" s="99" t="s">
        <v>23</v>
      </c>
      <c r="F27" s="33" t="s">
        <v>23</v>
      </c>
      <c r="G27" s="139"/>
      <c r="H27" s="17" t="s">
        <v>23</v>
      </c>
      <c r="I27" s="105" t="s">
        <v>23</v>
      </c>
      <c r="J27" s="33" t="s">
        <v>23</v>
      </c>
      <c r="K27" s="139"/>
      <c r="L27" s="11">
        <v>32626</v>
      </c>
      <c r="M27" s="105">
        <v>22.8</v>
      </c>
      <c r="N27" s="33">
        <f>L27/M27</f>
        <v>1430.9649122807018</v>
      </c>
      <c r="O27" s="144">
        <f t="shared" si="2"/>
        <v>16.878427315054321</v>
      </c>
      <c r="P27" s="11" t="s">
        <v>23</v>
      </c>
      <c r="Q27" s="105" t="s">
        <v>23</v>
      </c>
      <c r="R27" s="35" t="s">
        <v>23</v>
      </c>
      <c r="S27" s="144"/>
      <c r="T27" s="107">
        <v>17356</v>
      </c>
      <c r="U27" s="42">
        <v>1.26</v>
      </c>
      <c r="V27" s="49">
        <f>T27/U27</f>
        <v>13774.603174603175</v>
      </c>
      <c r="W27" s="144">
        <f t="shared" si="7"/>
        <v>15.551971326164875</v>
      </c>
      <c r="X27" s="155" t="s">
        <v>65</v>
      </c>
      <c r="Y27" s="135" t="s">
        <v>47</v>
      </c>
      <c r="Z27" s="360">
        <f t="shared" si="14"/>
        <v>13774.603174603175</v>
      </c>
      <c r="AA27" s="361"/>
      <c r="AB27" s="356">
        <f t="shared" si="8"/>
        <v>7602.7840434419386</v>
      </c>
      <c r="AC27" s="357"/>
      <c r="AD27" s="356">
        <f>MIN(F27,J27,N27,R27,V27)</f>
        <v>1430.9649122807018</v>
      </c>
      <c r="AE27" s="357"/>
      <c r="AG27" s="408">
        <f t="shared" si="4"/>
        <v>16.215199320609599</v>
      </c>
      <c r="AH27" s="409"/>
    </row>
    <row r="28" spans="1:34" x14ac:dyDescent="0.35">
      <c r="A28" s="23" t="s">
        <v>66</v>
      </c>
      <c r="B28" s="74" t="s">
        <v>67</v>
      </c>
      <c r="C28" s="73" t="s">
        <v>68</v>
      </c>
      <c r="D28" s="70">
        <v>55086</v>
      </c>
      <c r="E28" s="99">
        <v>9</v>
      </c>
      <c r="F28" s="33">
        <f>D28/E28</f>
        <v>6120.666666666667</v>
      </c>
      <c r="G28" s="139">
        <f t="shared" si="0"/>
        <v>17.741062801932369</v>
      </c>
      <c r="H28" s="17" t="s">
        <v>23</v>
      </c>
      <c r="I28" s="105" t="s">
        <v>23</v>
      </c>
      <c r="J28" s="33" t="s">
        <v>23</v>
      </c>
      <c r="K28" s="139"/>
      <c r="L28" s="11" t="s">
        <v>23</v>
      </c>
      <c r="M28" s="105" t="s">
        <v>23</v>
      </c>
      <c r="N28" s="33" t="s">
        <v>23</v>
      </c>
      <c r="O28" s="144"/>
      <c r="P28" s="11">
        <v>1363</v>
      </c>
      <c r="Q28" s="105">
        <v>1</v>
      </c>
      <c r="R28" s="35">
        <f>P28/Q28</f>
        <v>1363</v>
      </c>
      <c r="S28" s="144">
        <f t="shared" si="3"/>
        <v>0.46680799909583776</v>
      </c>
      <c r="T28" s="107">
        <v>3659</v>
      </c>
      <c r="U28" s="42">
        <v>1</v>
      </c>
      <c r="V28" s="49">
        <f>T28/U28</f>
        <v>3659</v>
      </c>
      <c r="W28" s="144">
        <f t="shared" si="7"/>
        <v>3.2786738351254479</v>
      </c>
      <c r="X28" s="155" t="s">
        <v>67</v>
      </c>
      <c r="Y28" s="135" t="s">
        <v>68</v>
      </c>
      <c r="Z28" s="360">
        <f t="shared" si="14"/>
        <v>6120.666666666667</v>
      </c>
      <c r="AA28" s="361"/>
      <c r="AB28" s="356">
        <f t="shared" si="8"/>
        <v>3714.2222222222226</v>
      </c>
      <c r="AC28" s="357"/>
      <c r="AD28" s="356">
        <f>MIN(F28,J28,N28,R28,V28)</f>
        <v>1363</v>
      </c>
      <c r="AE28" s="357"/>
      <c r="AG28" s="408">
        <f t="shared" si="4"/>
        <v>7.1621815453845521</v>
      </c>
      <c r="AH28" s="409"/>
    </row>
    <row r="29" spans="1:34" x14ac:dyDescent="0.35">
      <c r="A29" s="23">
        <v>4</v>
      </c>
      <c r="B29" s="68" t="s">
        <v>69</v>
      </c>
      <c r="C29" s="94"/>
      <c r="D29" s="82"/>
      <c r="E29" s="85"/>
      <c r="F29" s="83"/>
      <c r="G29" s="83"/>
      <c r="H29" s="92"/>
      <c r="I29" s="104"/>
      <c r="J29" s="83"/>
      <c r="K29" s="83"/>
      <c r="L29" s="90"/>
      <c r="M29" s="104"/>
      <c r="N29" s="83"/>
      <c r="O29" s="145"/>
      <c r="P29" s="90"/>
      <c r="Q29" s="104"/>
      <c r="R29" s="85"/>
      <c r="S29" s="85"/>
      <c r="T29" s="106"/>
      <c r="U29" s="87"/>
      <c r="V29" s="87"/>
      <c r="W29" s="87"/>
      <c r="X29" s="154" t="s">
        <v>69</v>
      </c>
      <c r="Y29" s="136"/>
      <c r="Z29" s="362"/>
      <c r="AA29" s="363"/>
      <c r="AB29" s="358"/>
      <c r="AC29" s="359"/>
      <c r="AD29" s="358"/>
      <c r="AE29" s="359"/>
      <c r="AG29" s="391"/>
      <c r="AH29" s="392"/>
    </row>
    <row r="30" spans="1:34" x14ac:dyDescent="0.35">
      <c r="A30" s="23" t="s">
        <v>70</v>
      </c>
      <c r="B30" s="74" t="s">
        <v>71</v>
      </c>
      <c r="C30" s="73" t="s">
        <v>22</v>
      </c>
      <c r="D30" s="70">
        <v>186401</v>
      </c>
      <c r="E30" s="99">
        <f>F3</f>
        <v>3105</v>
      </c>
      <c r="F30" s="33">
        <f>D30/E30</f>
        <v>60.032528180354269</v>
      </c>
      <c r="G30" s="139">
        <f t="shared" si="0"/>
        <v>60.032528180354269</v>
      </c>
      <c r="H30" s="18">
        <v>191496</v>
      </c>
      <c r="I30" s="111">
        <f>J3</f>
        <v>3913</v>
      </c>
      <c r="J30" s="112">
        <f>H30/I30</f>
        <v>48.938410426782518</v>
      </c>
      <c r="K30" s="139">
        <f t="shared" si="1"/>
        <v>48.938410426782518</v>
      </c>
      <c r="L30" s="11">
        <v>157017</v>
      </c>
      <c r="M30" s="105">
        <f>N3</f>
        <v>1933</v>
      </c>
      <c r="N30" s="33">
        <f>L30/M30</f>
        <v>81.229694774961203</v>
      </c>
      <c r="O30" s="144">
        <f t="shared" si="2"/>
        <v>81.229694774961203</v>
      </c>
      <c r="P30" s="11">
        <f>194652-7355</f>
        <v>187297</v>
      </c>
      <c r="Q30" s="105">
        <f>R3</f>
        <v>2919.83</v>
      </c>
      <c r="R30" s="35">
        <f>P30/Q30</f>
        <v>64.146542778175444</v>
      </c>
      <c r="S30" s="144">
        <f t="shared" si="3"/>
        <v>64.146542778175444</v>
      </c>
      <c r="T30" s="107">
        <f>152188-5659</f>
        <v>146529</v>
      </c>
      <c r="U30" s="42">
        <f>V3</f>
        <v>1116</v>
      </c>
      <c r="V30" s="49">
        <f>T30/U30</f>
        <v>131.29838709677421</v>
      </c>
      <c r="W30" s="144">
        <f t="shared" si="7"/>
        <v>131.29838709677421</v>
      </c>
      <c r="X30" s="155" t="s">
        <v>71</v>
      </c>
      <c r="Y30" s="135" t="s">
        <v>22</v>
      </c>
      <c r="Z30" s="360">
        <f t="shared" ref="Z30:Z31" si="15">MAX(F30,J30,N30,R30,V30)</f>
        <v>131.29838709677421</v>
      </c>
      <c r="AA30" s="361"/>
      <c r="AB30" s="356">
        <f t="shared" si="8"/>
        <v>77.129112651409528</v>
      </c>
      <c r="AC30" s="357"/>
      <c r="AD30" s="356">
        <f>MIN(F30,J30,N30,R30,V30)</f>
        <v>48.938410426782518</v>
      </c>
      <c r="AE30" s="357"/>
      <c r="AG30" s="408">
        <f t="shared" si="4"/>
        <v>77.129112651409528</v>
      </c>
      <c r="AH30" s="409"/>
    </row>
    <row r="31" spans="1:34" x14ac:dyDescent="0.35">
      <c r="A31" s="23" t="s">
        <v>72</v>
      </c>
      <c r="B31" s="74" t="s">
        <v>73</v>
      </c>
      <c r="C31" s="73" t="s">
        <v>22</v>
      </c>
      <c r="D31" s="70">
        <v>12665</v>
      </c>
      <c r="E31" s="99">
        <f>F3</f>
        <v>3105</v>
      </c>
      <c r="F31" s="33">
        <f t="shared" ref="F31" si="16">D31/E31</f>
        <v>4.0789049919484706</v>
      </c>
      <c r="G31" s="139">
        <f t="shared" si="0"/>
        <v>4.0789049919484706</v>
      </c>
      <c r="H31" s="17">
        <v>8750</v>
      </c>
      <c r="I31" s="70">
        <f>J3</f>
        <v>3913</v>
      </c>
      <c r="J31" s="34">
        <f>H31/I31</f>
        <v>2.2361359570661898</v>
      </c>
      <c r="K31" s="139">
        <f t="shared" si="1"/>
        <v>2.2361359570661898</v>
      </c>
      <c r="L31" s="11">
        <v>4500</v>
      </c>
      <c r="M31" s="105">
        <f>N3</f>
        <v>1933</v>
      </c>
      <c r="N31" s="33">
        <f>L31/M31</f>
        <v>2.3279875840662183</v>
      </c>
      <c r="O31" s="144">
        <f t="shared" si="2"/>
        <v>2.3279875840662183</v>
      </c>
      <c r="P31" s="11">
        <v>7355</v>
      </c>
      <c r="Q31" s="105">
        <f>R3</f>
        <v>2919.83</v>
      </c>
      <c r="R31" s="35">
        <f>P31/Q31</f>
        <v>2.5189822695156909</v>
      </c>
      <c r="S31" s="144">
        <f t="shared" si="3"/>
        <v>2.5189822695156909</v>
      </c>
      <c r="T31" s="107">
        <v>5659</v>
      </c>
      <c r="U31" s="42">
        <f>V3</f>
        <v>1116</v>
      </c>
      <c r="V31" s="49">
        <f>T31/U31</f>
        <v>5.0707885304659497</v>
      </c>
      <c r="W31" s="144">
        <f t="shared" si="7"/>
        <v>5.0707885304659497</v>
      </c>
      <c r="X31" s="155" t="s">
        <v>73</v>
      </c>
      <c r="Y31" s="135" t="s">
        <v>22</v>
      </c>
      <c r="Z31" s="360">
        <f t="shared" si="15"/>
        <v>5.0707885304659497</v>
      </c>
      <c r="AA31" s="361"/>
      <c r="AB31" s="356">
        <f t="shared" si="8"/>
        <v>3.246559866612504</v>
      </c>
      <c r="AC31" s="357"/>
      <c r="AD31" s="356">
        <f>MIN(F31,J31,N31,R31,V31)</f>
        <v>2.2361359570661898</v>
      </c>
      <c r="AE31" s="357"/>
      <c r="AG31" s="408">
        <f t="shared" si="4"/>
        <v>3.246559866612504</v>
      </c>
      <c r="AH31" s="409"/>
    </row>
    <row r="32" spans="1:34" x14ac:dyDescent="0.35">
      <c r="A32" s="23">
        <v>5</v>
      </c>
      <c r="B32" s="68" t="s">
        <v>74</v>
      </c>
      <c r="C32" s="94"/>
      <c r="D32" s="82"/>
      <c r="E32" s="85"/>
      <c r="F32" s="83"/>
      <c r="G32" s="83"/>
      <c r="H32" s="92"/>
      <c r="I32" s="106"/>
      <c r="J32" s="89"/>
      <c r="K32" s="89"/>
      <c r="L32" s="90"/>
      <c r="M32" s="106"/>
      <c r="N32" s="89"/>
      <c r="O32" s="143"/>
      <c r="P32" s="90"/>
      <c r="Q32" s="106"/>
      <c r="R32" s="91"/>
      <c r="S32" s="91"/>
      <c r="T32" s="106"/>
      <c r="U32" s="93"/>
      <c r="V32" s="93"/>
      <c r="W32" s="93"/>
      <c r="X32" s="154" t="s">
        <v>74</v>
      </c>
      <c r="Y32" s="136"/>
      <c r="Z32" s="362"/>
      <c r="AA32" s="363"/>
      <c r="AB32" s="358"/>
      <c r="AC32" s="359"/>
      <c r="AD32" s="358"/>
      <c r="AE32" s="359"/>
      <c r="AG32" s="391"/>
      <c r="AH32" s="392"/>
    </row>
    <row r="33" spans="1:34" x14ac:dyDescent="0.35">
      <c r="A33" s="23" t="s">
        <v>75</v>
      </c>
      <c r="B33" s="74" t="s">
        <v>76</v>
      </c>
      <c r="C33" s="73" t="s">
        <v>22</v>
      </c>
      <c r="D33" s="70">
        <v>182030</v>
      </c>
      <c r="E33" s="99">
        <f>F3</f>
        <v>3105</v>
      </c>
      <c r="F33" s="33">
        <f>D33/E33</f>
        <v>58.624798711755233</v>
      </c>
      <c r="G33" s="139">
        <f t="shared" si="0"/>
        <v>58.624798711755233</v>
      </c>
      <c r="H33" s="17">
        <v>59832</v>
      </c>
      <c r="I33" s="107">
        <f>J3</f>
        <v>3913</v>
      </c>
      <c r="J33" s="34">
        <f>H33/I33</f>
        <v>15.290569895221058</v>
      </c>
      <c r="K33" s="139">
        <f t="shared" si="1"/>
        <v>15.290569895221058</v>
      </c>
      <c r="L33" s="11">
        <v>74672</v>
      </c>
      <c r="M33" s="107">
        <f>N3</f>
        <v>1933</v>
      </c>
      <c r="N33" s="34">
        <f>L33/M33</f>
        <v>38.630108639420591</v>
      </c>
      <c r="O33" s="144">
        <f t="shared" si="2"/>
        <v>38.630108639420591</v>
      </c>
      <c r="P33" s="11">
        <v>109234</v>
      </c>
      <c r="Q33" s="107">
        <f>R3</f>
        <v>2919.83</v>
      </c>
      <c r="R33" s="36">
        <f>P33/Q33</f>
        <v>37.4110821520431</v>
      </c>
      <c r="S33" s="144">
        <f t="shared" si="3"/>
        <v>37.4110821520431</v>
      </c>
      <c r="T33" s="107">
        <v>25942</v>
      </c>
      <c r="U33" s="43">
        <f>V3</f>
        <v>1116</v>
      </c>
      <c r="V33" s="50">
        <f>T33/U33</f>
        <v>23.24551971326165</v>
      </c>
      <c r="W33" s="144">
        <f t="shared" si="7"/>
        <v>23.24551971326165</v>
      </c>
      <c r="X33" s="155" t="s">
        <v>76</v>
      </c>
      <c r="Y33" s="135" t="s">
        <v>22</v>
      </c>
      <c r="Z33" s="360">
        <f t="shared" ref="Z33:Z49" si="17">MAX(F33,J33,N33,R33,V33)</f>
        <v>58.624798711755233</v>
      </c>
      <c r="AA33" s="361"/>
      <c r="AB33" s="356">
        <f t="shared" si="8"/>
        <v>34.640415822340323</v>
      </c>
      <c r="AC33" s="357"/>
      <c r="AD33" s="356">
        <f>MIN(F33,J33,N33,R33,V33)</f>
        <v>15.290569895221058</v>
      </c>
      <c r="AE33" s="357"/>
      <c r="AG33" s="408">
        <f t="shared" si="4"/>
        <v>34.640415822340323</v>
      </c>
      <c r="AH33" s="409"/>
    </row>
    <row r="34" spans="1:34" x14ac:dyDescent="0.35">
      <c r="A34" s="23">
        <v>6</v>
      </c>
      <c r="B34" s="68" t="s">
        <v>77</v>
      </c>
      <c r="C34" s="94"/>
      <c r="D34" s="82"/>
      <c r="E34" s="91"/>
      <c r="F34" s="89"/>
      <c r="G34" s="89"/>
      <c r="H34" s="92"/>
      <c r="I34" s="106"/>
      <c r="J34" s="89"/>
      <c r="K34" s="89"/>
      <c r="L34" s="90"/>
      <c r="M34" s="106"/>
      <c r="N34" s="89"/>
      <c r="O34" s="143"/>
      <c r="P34" s="90"/>
      <c r="Q34" s="106"/>
      <c r="R34" s="91"/>
      <c r="S34" s="91"/>
      <c r="T34" s="106"/>
      <c r="U34" s="93"/>
      <c r="V34" s="93"/>
      <c r="W34" s="93"/>
      <c r="X34" s="154" t="s">
        <v>77</v>
      </c>
      <c r="Y34" s="136"/>
      <c r="Z34" s="362"/>
      <c r="AA34" s="363"/>
      <c r="AB34" s="358"/>
      <c r="AC34" s="359"/>
      <c r="AD34" s="358"/>
      <c r="AE34" s="359"/>
      <c r="AG34" s="391"/>
      <c r="AH34" s="392"/>
    </row>
    <row r="35" spans="1:34" x14ac:dyDescent="0.35">
      <c r="A35" s="23" t="s">
        <v>78</v>
      </c>
      <c r="B35" s="74" t="s">
        <v>79</v>
      </c>
      <c r="C35" s="73" t="s">
        <v>22</v>
      </c>
      <c r="D35" s="70">
        <v>44334</v>
      </c>
      <c r="E35" s="100">
        <f>F3</f>
        <v>3105</v>
      </c>
      <c r="F35" s="34">
        <f>D35/E35</f>
        <v>14.278260869565218</v>
      </c>
      <c r="G35" s="139">
        <f t="shared" si="0"/>
        <v>14.278260869565218</v>
      </c>
      <c r="H35" s="17">
        <v>8824</v>
      </c>
      <c r="I35" s="105">
        <f>J3</f>
        <v>3913</v>
      </c>
      <c r="J35" s="33">
        <f>H35/I35</f>
        <v>2.2550472783030924</v>
      </c>
      <c r="K35" s="139">
        <f t="shared" si="1"/>
        <v>2.2550472783030924</v>
      </c>
      <c r="L35" s="11">
        <v>5947</v>
      </c>
      <c r="M35" s="105">
        <f>N3</f>
        <v>1933</v>
      </c>
      <c r="N35" s="33">
        <f>L35/M35</f>
        <v>3.0765649249870668</v>
      </c>
      <c r="O35" s="144">
        <f t="shared" si="2"/>
        <v>3.0765649249870668</v>
      </c>
      <c r="P35" s="11">
        <v>14142</v>
      </c>
      <c r="Q35" s="105">
        <f>R3</f>
        <v>2919.83</v>
      </c>
      <c r="R35" s="35">
        <f>P35/Q35</f>
        <v>4.8434326656003943</v>
      </c>
      <c r="S35" s="144">
        <f t="shared" si="3"/>
        <v>4.8434326656003943</v>
      </c>
      <c r="T35" s="107">
        <v>12696</v>
      </c>
      <c r="U35" s="42">
        <f>V3</f>
        <v>1116</v>
      </c>
      <c r="V35" s="49">
        <f>T35/U35</f>
        <v>11.376344086021506</v>
      </c>
      <c r="W35" s="144">
        <f t="shared" si="7"/>
        <v>11.376344086021506</v>
      </c>
      <c r="X35" s="155" t="s">
        <v>79</v>
      </c>
      <c r="Y35" s="135" t="s">
        <v>22</v>
      </c>
      <c r="Z35" s="360">
        <f t="shared" si="17"/>
        <v>14.278260869565218</v>
      </c>
      <c r="AA35" s="361"/>
      <c r="AB35" s="356">
        <f t="shared" si="8"/>
        <v>7.1659299648954562</v>
      </c>
      <c r="AC35" s="357"/>
      <c r="AD35" s="356">
        <f>MIN(F35,J35,N35,R35,V35)</f>
        <v>2.2550472783030924</v>
      </c>
      <c r="AE35" s="357"/>
      <c r="AG35" s="408">
        <f t="shared" si="4"/>
        <v>7.1659299648954562</v>
      </c>
      <c r="AH35" s="409"/>
    </row>
    <row r="36" spans="1:34" x14ac:dyDescent="0.35">
      <c r="A36" s="23">
        <v>7</v>
      </c>
      <c r="B36" s="68" t="s">
        <v>80</v>
      </c>
      <c r="C36" s="94"/>
      <c r="D36" s="82"/>
      <c r="E36" s="91"/>
      <c r="F36" s="89"/>
      <c r="G36" s="89"/>
      <c r="H36" s="92"/>
      <c r="I36" s="104"/>
      <c r="J36" s="83"/>
      <c r="K36" s="83"/>
      <c r="L36" s="90"/>
      <c r="M36" s="104"/>
      <c r="N36" s="83"/>
      <c r="O36" s="145"/>
      <c r="P36" s="90"/>
      <c r="Q36" s="104"/>
      <c r="R36" s="85"/>
      <c r="S36" s="85"/>
      <c r="T36" s="106"/>
      <c r="U36" s="87"/>
      <c r="V36" s="87"/>
      <c r="W36" s="87"/>
      <c r="X36" s="154" t="s">
        <v>80</v>
      </c>
      <c r="Y36" s="136"/>
      <c r="Z36" s="362"/>
      <c r="AA36" s="363"/>
      <c r="AB36" s="358"/>
      <c r="AC36" s="359"/>
      <c r="AD36" s="358"/>
      <c r="AE36" s="359"/>
      <c r="AG36" s="391"/>
      <c r="AH36" s="392"/>
    </row>
    <row r="37" spans="1:34" x14ac:dyDescent="0.35">
      <c r="A37" s="23" t="s">
        <v>81</v>
      </c>
      <c r="B37" s="74" t="s">
        <v>82</v>
      </c>
      <c r="C37" s="73" t="s">
        <v>22</v>
      </c>
      <c r="D37" s="70">
        <v>29100</v>
      </c>
      <c r="E37" s="99">
        <f>F3</f>
        <v>3105</v>
      </c>
      <c r="F37" s="33">
        <f>D37/E37</f>
        <v>9.3719806763285032</v>
      </c>
      <c r="G37" s="139">
        <f t="shared" si="0"/>
        <v>9.3719806763285032</v>
      </c>
      <c r="H37" s="17">
        <v>26444</v>
      </c>
      <c r="I37" s="105">
        <f>J3</f>
        <v>3913</v>
      </c>
      <c r="J37" s="33">
        <f>H37/I37</f>
        <v>6.7579861998466653</v>
      </c>
      <c r="K37" s="139">
        <f t="shared" si="1"/>
        <v>6.7579861998466653</v>
      </c>
      <c r="L37" s="11">
        <v>22573</v>
      </c>
      <c r="M37" s="105">
        <f>N3</f>
        <v>1933</v>
      </c>
      <c r="N37" s="33">
        <f>L37/M37</f>
        <v>11.677703052250388</v>
      </c>
      <c r="O37" s="144">
        <f t="shared" si="2"/>
        <v>11.677703052250388</v>
      </c>
      <c r="P37" s="11">
        <v>28078</v>
      </c>
      <c r="Q37" s="105">
        <f>R3</f>
        <v>2919.83</v>
      </c>
      <c r="R37" s="35">
        <f>P37/Q37</f>
        <v>9.6163132785127896</v>
      </c>
      <c r="S37" s="144">
        <f t="shared" si="3"/>
        <v>9.6163132785127896</v>
      </c>
      <c r="T37" s="107">
        <v>15245</v>
      </c>
      <c r="U37" s="42">
        <f>V3</f>
        <v>1116</v>
      </c>
      <c r="V37" s="49">
        <f>T37/U37</f>
        <v>13.660394265232975</v>
      </c>
      <c r="W37" s="144">
        <f t="shared" si="7"/>
        <v>13.660394265232975</v>
      </c>
      <c r="X37" s="155" t="s">
        <v>82</v>
      </c>
      <c r="Y37" s="135" t="s">
        <v>22</v>
      </c>
      <c r="Z37" s="360">
        <f t="shared" si="17"/>
        <v>13.660394265232975</v>
      </c>
      <c r="AA37" s="361"/>
      <c r="AB37" s="356">
        <f t="shared" si="8"/>
        <v>10.216875494434264</v>
      </c>
      <c r="AC37" s="357"/>
      <c r="AD37" s="356">
        <f>MIN(F37,J37,N37,R37,V37)</f>
        <v>6.7579861998466653</v>
      </c>
      <c r="AE37" s="357"/>
      <c r="AG37" s="408">
        <f t="shared" si="4"/>
        <v>10.216875494434264</v>
      </c>
      <c r="AH37" s="409"/>
    </row>
    <row r="38" spans="1:34" x14ac:dyDescent="0.35">
      <c r="A38" s="23">
        <v>8</v>
      </c>
      <c r="B38" s="68" t="s">
        <v>83</v>
      </c>
      <c r="C38" s="94"/>
      <c r="D38" s="82"/>
      <c r="E38" s="85"/>
      <c r="F38" s="83"/>
      <c r="G38" s="83"/>
      <c r="H38" s="92"/>
      <c r="I38" s="106"/>
      <c r="J38" s="89"/>
      <c r="K38" s="89"/>
      <c r="L38" s="90"/>
      <c r="M38" s="106"/>
      <c r="N38" s="89"/>
      <c r="O38" s="143"/>
      <c r="P38" s="90"/>
      <c r="Q38" s="106"/>
      <c r="R38" s="91"/>
      <c r="S38" s="91"/>
      <c r="T38" s="106"/>
      <c r="U38" s="93"/>
      <c r="V38" s="93"/>
      <c r="W38" s="93"/>
      <c r="X38" s="154" t="s">
        <v>83</v>
      </c>
      <c r="Y38" s="136"/>
      <c r="Z38" s="362"/>
      <c r="AA38" s="363"/>
      <c r="AB38" s="358"/>
      <c r="AC38" s="359"/>
      <c r="AD38" s="358"/>
      <c r="AE38" s="359"/>
      <c r="AG38" s="391"/>
      <c r="AH38" s="392"/>
    </row>
    <row r="39" spans="1:34" x14ac:dyDescent="0.35">
      <c r="A39" s="23" t="s">
        <v>84</v>
      </c>
      <c r="B39" s="74" t="s">
        <v>85</v>
      </c>
      <c r="C39" s="73" t="s">
        <v>22</v>
      </c>
      <c r="D39" s="70">
        <v>57893</v>
      </c>
      <c r="E39" s="99">
        <f>F3</f>
        <v>3105</v>
      </c>
      <c r="F39" s="33">
        <f>D39/E39</f>
        <v>18.645088566827699</v>
      </c>
      <c r="G39" s="139">
        <f t="shared" si="0"/>
        <v>18.645088566827699</v>
      </c>
      <c r="H39" s="17">
        <v>17486</v>
      </c>
      <c r="I39" s="107">
        <f>J3</f>
        <v>3913</v>
      </c>
      <c r="J39" s="34">
        <f>H39/I39</f>
        <v>4.4686940966010731</v>
      </c>
      <c r="K39" s="139">
        <f t="shared" si="1"/>
        <v>4.4686940966010731</v>
      </c>
      <c r="L39" s="11">
        <v>29600</v>
      </c>
      <c r="M39" s="107">
        <f>N3</f>
        <v>1933</v>
      </c>
      <c r="N39" s="34">
        <f>L39/M39</f>
        <v>15.312984997413347</v>
      </c>
      <c r="O39" s="144">
        <f t="shared" si="2"/>
        <v>15.312984997413347</v>
      </c>
      <c r="P39" s="11">
        <v>29351</v>
      </c>
      <c r="Q39" s="107">
        <f>R3</f>
        <v>2919.83</v>
      </c>
      <c r="R39" s="36">
        <f>P39/Q39</f>
        <v>10.05229756526921</v>
      </c>
      <c r="S39" s="144">
        <f t="shared" si="3"/>
        <v>10.05229756526921</v>
      </c>
      <c r="T39" s="107">
        <v>9810</v>
      </c>
      <c r="U39" s="43">
        <f>V3</f>
        <v>1116</v>
      </c>
      <c r="V39" s="50">
        <f>T39/U39</f>
        <v>8.7903225806451619</v>
      </c>
      <c r="W39" s="144">
        <f t="shared" si="7"/>
        <v>8.7903225806451619</v>
      </c>
      <c r="X39" s="155" t="s">
        <v>85</v>
      </c>
      <c r="Y39" s="135" t="s">
        <v>22</v>
      </c>
      <c r="Z39" s="360">
        <f t="shared" si="17"/>
        <v>18.645088566827699</v>
      </c>
      <c r="AA39" s="361"/>
      <c r="AB39" s="356">
        <f t="shared" si="8"/>
        <v>11.453877561351298</v>
      </c>
      <c r="AC39" s="357"/>
      <c r="AD39" s="356">
        <f>MIN(F39,J39,N39,R39,V39)</f>
        <v>4.4686940966010731</v>
      </c>
      <c r="AE39" s="357"/>
      <c r="AG39" s="408">
        <f t="shared" si="4"/>
        <v>11.453877561351298</v>
      </c>
      <c r="AH39" s="409"/>
    </row>
    <row r="40" spans="1:34" x14ac:dyDescent="0.35">
      <c r="A40" s="23" t="s">
        <v>86</v>
      </c>
      <c r="B40" s="74" t="s">
        <v>87</v>
      </c>
      <c r="C40" s="73" t="s">
        <v>22</v>
      </c>
      <c r="D40" s="70">
        <v>26371</v>
      </c>
      <c r="E40" s="99">
        <f>F3</f>
        <v>3105</v>
      </c>
      <c r="F40" s="33">
        <f t="shared" ref="F40:F41" si="18">D40/E40</f>
        <v>8.4930756843800328</v>
      </c>
      <c r="G40" s="139">
        <f t="shared" si="0"/>
        <v>8.4930756843800328</v>
      </c>
      <c r="H40" s="17">
        <v>5796</v>
      </c>
      <c r="I40" s="107">
        <f>J3</f>
        <v>3913</v>
      </c>
      <c r="J40" s="34">
        <f t="shared" ref="J40:J41" si="19">H40/I40</f>
        <v>1.4812164579606439</v>
      </c>
      <c r="K40" s="139">
        <f t="shared" si="1"/>
        <v>1.4812164579606439</v>
      </c>
      <c r="L40" s="11">
        <v>28073</v>
      </c>
      <c r="M40" s="107">
        <f>N3</f>
        <v>1933</v>
      </c>
      <c r="N40" s="34">
        <f>L40/M40</f>
        <v>14.523021210553544</v>
      </c>
      <c r="O40" s="144">
        <f t="shared" si="2"/>
        <v>14.523021210553544</v>
      </c>
      <c r="P40" s="11">
        <v>11238</v>
      </c>
      <c r="Q40" s="107">
        <f>R3</f>
        <v>2919.83</v>
      </c>
      <c r="R40" s="36">
        <f t="shared" ref="R40:R41" si="20">P40/Q40</f>
        <v>3.8488542141152053</v>
      </c>
      <c r="S40" s="144">
        <f t="shared" si="3"/>
        <v>3.8488542141152053</v>
      </c>
      <c r="T40" s="107">
        <v>2795</v>
      </c>
      <c r="U40" s="43">
        <f>V3</f>
        <v>1116</v>
      </c>
      <c r="V40" s="50">
        <f t="shared" ref="V40:V41" si="21">T40/U40</f>
        <v>2.5044802867383513</v>
      </c>
      <c r="W40" s="144">
        <f t="shared" si="7"/>
        <v>2.5044802867383513</v>
      </c>
      <c r="X40" s="155" t="s">
        <v>87</v>
      </c>
      <c r="Y40" s="135" t="s">
        <v>22</v>
      </c>
      <c r="Z40" s="360">
        <f t="shared" si="17"/>
        <v>14.523021210553544</v>
      </c>
      <c r="AA40" s="361"/>
      <c r="AB40" s="356">
        <f t="shared" si="8"/>
        <v>6.1701295707495563</v>
      </c>
      <c r="AC40" s="357"/>
      <c r="AD40" s="356">
        <f>MIN(F40,J40,N40,R40,V40)</f>
        <v>1.4812164579606439</v>
      </c>
      <c r="AE40" s="357"/>
      <c r="AG40" s="408">
        <f t="shared" si="4"/>
        <v>6.1701295707495563</v>
      </c>
      <c r="AH40" s="409"/>
    </row>
    <row r="41" spans="1:34" x14ac:dyDescent="0.35">
      <c r="A41" s="23" t="s">
        <v>88</v>
      </c>
      <c r="B41" s="74" t="s">
        <v>89</v>
      </c>
      <c r="C41" s="73" t="s">
        <v>22</v>
      </c>
      <c r="D41" s="70">
        <v>17810</v>
      </c>
      <c r="E41" s="99">
        <f>F3</f>
        <v>3105</v>
      </c>
      <c r="F41" s="33">
        <f t="shared" si="18"/>
        <v>5.7359098228663443</v>
      </c>
      <c r="G41" s="139">
        <f t="shared" si="0"/>
        <v>5.7359098228663443</v>
      </c>
      <c r="H41" s="17">
        <v>11046</v>
      </c>
      <c r="I41" s="107">
        <f>J3</f>
        <v>3913</v>
      </c>
      <c r="J41" s="34">
        <f t="shared" si="19"/>
        <v>2.8228980322003578</v>
      </c>
      <c r="K41" s="139">
        <f t="shared" si="1"/>
        <v>2.8228980322003578</v>
      </c>
      <c r="L41" s="11">
        <v>14169</v>
      </c>
      <c r="M41" s="107">
        <f>N3</f>
        <v>1933</v>
      </c>
      <c r="N41" s="34">
        <f>L41/M41</f>
        <v>7.3300569063631658</v>
      </c>
      <c r="O41" s="144">
        <f t="shared" si="2"/>
        <v>7.3300569063631658</v>
      </c>
      <c r="P41" s="11">
        <v>49798</v>
      </c>
      <c r="Q41" s="107">
        <f>R3</f>
        <v>2919.83</v>
      </c>
      <c r="R41" s="36">
        <f t="shared" si="20"/>
        <v>17.055102523092099</v>
      </c>
      <c r="S41" s="144">
        <f t="shared" si="3"/>
        <v>17.055102523092099</v>
      </c>
      <c r="T41" s="107">
        <v>2991</v>
      </c>
      <c r="U41" s="43">
        <f>V3</f>
        <v>1116</v>
      </c>
      <c r="V41" s="50">
        <f t="shared" si="21"/>
        <v>2.6801075268817205</v>
      </c>
      <c r="W41" s="144">
        <f t="shared" si="7"/>
        <v>2.6801075268817205</v>
      </c>
      <c r="X41" s="155" t="s">
        <v>89</v>
      </c>
      <c r="Y41" s="135" t="s">
        <v>22</v>
      </c>
      <c r="Z41" s="360">
        <f t="shared" si="17"/>
        <v>17.055102523092099</v>
      </c>
      <c r="AA41" s="361"/>
      <c r="AB41" s="356">
        <f t="shared" si="8"/>
        <v>7.1248149622807375</v>
      </c>
      <c r="AC41" s="357"/>
      <c r="AD41" s="356">
        <f>MIN(F41,J41,N41,R41,V41)</f>
        <v>2.6801075268817205</v>
      </c>
      <c r="AE41" s="357"/>
      <c r="AG41" s="408">
        <f t="shared" si="4"/>
        <v>7.1248149622807375</v>
      </c>
      <c r="AH41" s="409"/>
    </row>
    <row r="42" spans="1:34" x14ac:dyDescent="0.35">
      <c r="A42" s="23">
        <v>9</v>
      </c>
      <c r="B42" s="68" t="s">
        <v>90</v>
      </c>
      <c r="C42" s="94"/>
      <c r="D42" s="82"/>
      <c r="E42" s="91"/>
      <c r="F42" s="89"/>
      <c r="G42" s="89"/>
      <c r="H42" s="92"/>
      <c r="I42" s="106"/>
      <c r="J42" s="89"/>
      <c r="K42" s="89"/>
      <c r="L42" s="90"/>
      <c r="M42" s="106"/>
      <c r="N42" s="89"/>
      <c r="O42" s="143"/>
      <c r="P42" s="90"/>
      <c r="Q42" s="106"/>
      <c r="R42" s="91"/>
      <c r="S42" s="91"/>
      <c r="T42" s="106"/>
      <c r="U42" s="93"/>
      <c r="V42" s="93"/>
      <c r="W42" s="93"/>
      <c r="X42" s="154" t="s">
        <v>90</v>
      </c>
      <c r="Y42" s="136"/>
      <c r="Z42" s="362"/>
      <c r="AA42" s="363"/>
      <c r="AB42" s="358"/>
      <c r="AC42" s="359"/>
      <c r="AD42" s="358"/>
      <c r="AE42" s="359"/>
      <c r="AG42" s="391"/>
      <c r="AH42" s="392"/>
    </row>
    <row r="43" spans="1:34" x14ac:dyDescent="0.35">
      <c r="A43" s="23" t="s">
        <v>91</v>
      </c>
      <c r="B43" s="74" t="s">
        <v>92</v>
      </c>
      <c r="C43" s="73" t="s">
        <v>22</v>
      </c>
      <c r="D43" s="70">
        <v>44031</v>
      </c>
      <c r="E43" s="100">
        <f>F3</f>
        <v>3105</v>
      </c>
      <c r="F43" s="34">
        <f>D43/E43</f>
        <v>14.180676328502415</v>
      </c>
      <c r="G43" s="139">
        <f t="shared" si="0"/>
        <v>14.180676328502415</v>
      </c>
      <c r="H43" s="17">
        <v>20795</v>
      </c>
      <c r="I43" s="105">
        <f>J3</f>
        <v>3913</v>
      </c>
      <c r="J43" s="33">
        <f>H43/I43</f>
        <v>5.314336825964733</v>
      </c>
      <c r="K43" s="139">
        <f t="shared" si="1"/>
        <v>5.314336825964733</v>
      </c>
      <c r="L43" s="11">
        <v>19446</v>
      </c>
      <c r="M43" s="105">
        <f>N3</f>
        <v>1933</v>
      </c>
      <c r="N43" s="33">
        <f>L43/M43</f>
        <v>10.060010346611485</v>
      </c>
      <c r="O43" s="144">
        <f t="shared" si="2"/>
        <v>10.060010346611485</v>
      </c>
      <c r="P43" s="11">
        <v>12436</v>
      </c>
      <c r="Q43" s="105">
        <f>R3</f>
        <v>2919.83</v>
      </c>
      <c r="R43" s="35">
        <f>P43/Q43</f>
        <v>4.2591520739221123</v>
      </c>
      <c r="S43" s="144">
        <f t="shared" si="3"/>
        <v>4.2591520739221123</v>
      </c>
      <c r="T43" s="107">
        <v>20984</v>
      </c>
      <c r="U43" s="42">
        <f>V3</f>
        <v>1116</v>
      </c>
      <c r="V43" s="49">
        <f>T43/U43</f>
        <v>18.802867383512545</v>
      </c>
      <c r="W43" s="144">
        <f t="shared" si="7"/>
        <v>18.802867383512545</v>
      </c>
      <c r="X43" s="155" t="s">
        <v>92</v>
      </c>
      <c r="Y43" s="135" t="s">
        <v>22</v>
      </c>
      <c r="Z43" s="360">
        <f t="shared" si="17"/>
        <v>18.802867383512545</v>
      </c>
      <c r="AA43" s="361"/>
      <c r="AB43" s="356">
        <f t="shared" si="8"/>
        <v>10.523408591702658</v>
      </c>
      <c r="AC43" s="357"/>
      <c r="AD43" s="356">
        <f>MIN(F43,J43,N43,R43,V43)</f>
        <v>4.2591520739221123</v>
      </c>
      <c r="AE43" s="357"/>
      <c r="AG43" s="408">
        <f t="shared" si="4"/>
        <v>10.523408591702658</v>
      </c>
      <c r="AH43" s="409"/>
    </row>
    <row r="44" spans="1:34" x14ac:dyDescent="0.35">
      <c r="A44" s="23" t="s">
        <v>93</v>
      </c>
      <c r="B44" s="74" t="s">
        <v>94</v>
      </c>
      <c r="C44" s="73" t="s">
        <v>22</v>
      </c>
      <c r="D44" s="70">
        <v>30754</v>
      </c>
      <c r="E44" s="100">
        <f>F3</f>
        <v>3105</v>
      </c>
      <c r="F44" s="34">
        <f>D44/E44</f>
        <v>9.9046698872785832</v>
      </c>
      <c r="G44" s="139">
        <f t="shared" si="0"/>
        <v>9.9046698872785832</v>
      </c>
      <c r="H44" s="17">
        <v>32500</v>
      </c>
      <c r="I44" s="105">
        <f>J3</f>
        <v>3913</v>
      </c>
      <c r="J44" s="33">
        <f>H44/I44</f>
        <v>8.3056478405315612</v>
      </c>
      <c r="K44" s="139">
        <f t="shared" si="1"/>
        <v>8.3056478405315612</v>
      </c>
      <c r="L44" s="11">
        <v>13485</v>
      </c>
      <c r="M44" s="105">
        <f>N3</f>
        <v>1933</v>
      </c>
      <c r="N44" s="33">
        <f>L44/M44</f>
        <v>6.9762027935851005</v>
      </c>
      <c r="O44" s="144">
        <f t="shared" si="2"/>
        <v>6.9762027935851005</v>
      </c>
      <c r="P44" s="11">
        <v>22850</v>
      </c>
      <c r="Q44" s="105">
        <f>R3</f>
        <v>2919.83</v>
      </c>
      <c r="R44" s="35">
        <f>P44/Q44</f>
        <v>7.825798077285322</v>
      </c>
      <c r="S44" s="144">
        <f t="shared" si="3"/>
        <v>7.825798077285322</v>
      </c>
      <c r="T44" s="3">
        <v>38432</v>
      </c>
      <c r="U44" s="42">
        <f>V3</f>
        <v>1116</v>
      </c>
      <c r="V44" s="49">
        <f>T44/U44</f>
        <v>34.437275985663085</v>
      </c>
      <c r="W44" s="144">
        <f t="shared" si="7"/>
        <v>34.437275985663085</v>
      </c>
      <c r="X44" s="155" t="s">
        <v>94</v>
      </c>
      <c r="Y44" s="135" t="s">
        <v>22</v>
      </c>
      <c r="Z44" s="360">
        <f t="shared" si="17"/>
        <v>34.437275985663085</v>
      </c>
      <c r="AA44" s="361"/>
      <c r="AB44" s="356">
        <f t="shared" si="8"/>
        <v>13.489918916868731</v>
      </c>
      <c r="AC44" s="357"/>
      <c r="AD44" s="356">
        <f>MIN(F44,J44,N44,R44,V44)</f>
        <v>6.9762027935851005</v>
      </c>
      <c r="AE44" s="357"/>
      <c r="AG44" s="408">
        <f t="shared" si="4"/>
        <v>13.489918916868731</v>
      </c>
      <c r="AH44" s="409"/>
    </row>
    <row r="45" spans="1:34" x14ac:dyDescent="0.35">
      <c r="A45" s="23">
        <v>10</v>
      </c>
      <c r="B45" s="68" t="s">
        <v>95</v>
      </c>
      <c r="C45" s="94"/>
      <c r="D45" s="82"/>
      <c r="E45" s="91"/>
      <c r="F45" s="89"/>
      <c r="G45" s="89"/>
      <c r="H45" s="92"/>
      <c r="I45" s="104"/>
      <c r="J45" s="83"/>
      <c r="K45" s="83"/>
      <c r="L45" s="90"/>
      <c r="M45" s="104"/>
      <c r="N45" s="83"/>
      <c r="O45" s="145"/>
      <c r="P45" s="90"/>
      <c r="Q45" s="104"/>
      <c r="R45" s="85"/>
      <c r="S45" s="85"/>
      <c r="T45" s="106"/>
      <c r="U45" s="87"/>
      <c r="V45" s="87"/>
      <c r="W45" s="87"/>
      <c r="X45" s="154" t="s">
        <v>95</v>
      </c>
      <c r="Y45" s="136"/>
      <c r="Z45" s="362"/>
      <c r="AA45" s="363"/>
      <c r="AB45" s="358"/>
      <c r="AC45" s="359"/>
      <c r="AD45" s="358"/>
      <c r="AE45" s="359"/>
      <c r="AG45" s="391"/>
      <c r="AH45" s="392"/>
    </row>
    <row r="46" spans="1:34" x14ac:dyDescent="0.35">
      <c r="A46" s="23" t="s">
        <v>96</v>
      </c>
      <c r="B46" s="74" t="s">
        <v>97</v>
      </c>
      <c r="C46" s="73" t="s">
        <v>60</v>
      </c>
      <c r="D46" s="70">
        <v>44236</v>
      </c>
      <c r="E46" s="99">
        <v>1</v>
      </c>
      <c r="F46" s="33">
        <f>D46/E46</f>
        <v>44236</v>
      </c>
      <c r="G46" s="139">
        <f t="shared" si="0"/>
        <v>14.24669887278583</v>
      </c>
      <c r="H46" s="17" t="s">
        <v>23</v>
      </c>
      <c r="I46" s="105" t="s">
        <v>23</v>
      </c>
      <c r="J46" s="33" t="s">
        <v>23</v>
      </c>
      <c r="K46" s="139"/>
      <c r="L46" s="11" t="s">
        <v>23</v>
      </c>
      <c r="M46" s="105" t="s">
        <v>23</v>
      </c>
      <c r="N46" s="33" t="s">
        <v>23</v>
      </c>
      <c r="O46" s="144"/>
      <c r="P46" s="11">
        <v>27312</v>
      </c>
      <c r="Q46" s="105">
        <v>1</v>
      </c>
      <c r="R46" s="35">
        <f>P46/Q46</f>
        <v>27312</v>
      </c>
      <c r="S46" s="144">
        <f t="shared" si="3"/>
        <v>9.3539692379350861</v>
      </c>
      <c r="T46" s="107">
        <v>25307</v>
      </c>
      <c r="U46" s="42">
        <v>1</v>
      </c>
      <c r="V46" s="49">
        <f>T46/U46</f>
        <v>25307</v>
      </c>
      <c r="W46" s="144">
        <f t="shared" si="7"/>
        <v>22.676523297491041</v>
      </c>
      <c r="X46" s="155" t="s">
        <v>97</v>
      </c>
      <c r="Y46" s="135" t="s">
        <v>60</v>
      </c>
      <c r="Z46" s="360">
        <f t="shared" si="17"/>
        <v>44236</v>
      </c>
      <c r="AA46" s="361"/>
      <c r="AB46" s="356">
        <f t="shared" si="8"/>
        <v>32285</v>
      </c>
      <c r="AC46" s="357"/>
      <c r="AD46" s="356">
        <f>MIN(F46,J46,N46,R46,V46)</f>
        <v>25307</v>
      </c>
      <c r="AE46" s="357"/>
      <c r="AG46" s="408">
        <f t="shared" si="4"/>
        <v>15.425730469403987</v>
      </c>
      <c r="AH46" s="409"/>
    </row>
    <row r="47" spans="1:34" x14ac:dyDescent="0.35">
      <c r="A47" s="23">
        <v>11</v>
      </c>
      <c r="B47" s="68" t="s">
        <v>98</v>
      </c>
      <c r="C47" s="94"/>
      <c r="D47" s="82"/>
      <c r="E47" s="85"/>
      <c r="F47" s="83"/>
      <c r="G47" s="83"/>
      <c r="H47" s="92"/>
      <c r="I47" s="106"/>
      <c r="J47" s="89"/>
      <c r="K47" s="89"/>
      <c r="L47" s="90"/>
      <c r="M47" s="106"/>
      <c r="N47" s="89"/>
      <c r="O47" s="143"/>
      <c r="P47" s="90"/>
      <c r="Q47" s="106"/>
      <c r="R47" s="91"/>
      <c r="S47" s="91"/>
      <c r="T47" s="106"/>
      <c r="U47" s="93"/>
      <c r="V47" s="93"/>
      <c r="W47" s="93"/>
      <c r="X47" s="154" t="s">
        <v>98</v>
      </c>
      <c r="Y47" s="136"/>
      <c r="Z47" s="362"/>
      <c r="AA47" s="363"/>
      <c r="AB47" s="358"/>
      <c r="AC47" s="359"/>
      <c r="AD47" s="358"/>
      <c r="AE47" s="359"/>
      <c r="AG47" s="391"/>
      <c r="AH47" s="392"/>
    </row>
    <row r="48" spans="1:34" x14ac:dyDescent="0.35">
      <c r="A48" s="75" t="s">
        <v>99</v>
      </c>
      <c r="B48" s="78" t="s">
        <v>100</v>
      </c>
      <c r="C48" s="73" t="s">
        <v>22</v>
      </c>
      <c r="D48" s="70">
        <v>159580</v>
      </c>
      <c r="E48" s="99">
        <f>F3</f>
        <v>3105</v>
      </c>
      <c r="F48" s="33">
        <f>D48/E48</f>
        <v>51.394524959742348</v>
      </c>
      <c r="G48" s="139">
        <f t="shared" si="0"/>
        <v>51.394524959742348</v>
      </c>
      <c r="H48" s="18">
        <v>78837</v>
      </c>
      <c r="I48" s="108">
        <f>J3</f>
        <v>3913</v>
      </c>
      <c r="J48" s="34">
        <f>H48/I48</f>
        <v>20.147457193968823</v>
      </c>
      <c r="K48" s="139">
        <f t="shared" si="1"/>
        <v>20.147457193968823</v>
      </c>
      <c r="L48" s="12">
        <f>24852+17632</f>
        <v>42484</v>
      </c>
      <c r="M48" s="108">
        <f>N3</f>
        <v>1933</v>
      </c>
      <c r="N48" s="34">
        <f>L48/M48</f>
        <v>21.978272115882049</v>
      </c>
      <c r="O48" s="144">
        <f t="shared" si="2"/>
        <v>21.978272115882049</v>
      </c>
      <c r="P48" s="12">
        <v>114482</v>
      </c>
      <c r="Q48" s="108">
        <f>R3</f>
        <v>2919.83</v>
      </c>
      <c r="R48" s="36">
        <f>P48/Q48</f>
        <v>39.208447067123771</v>
      </c>
      <c r="S48" s="144">
        <f t="shared" si="3"/>
        <v>39.208447067123771</v>
      </c>
      <c r="T48" s="108">
        <v>48124</v>
      </c>
      <c r="U48" s="77">
        <f>V3</f>
        <v>1116</v>
      </c>
      <c r="V48" s="50">
        <f>T48/U48</f>
        <v>43.121863799283155</v>
      </c>
      <c r="W48" s="144">
        <f t="shared" si="7"/>
        <v>43.121863799283155</v>
      </c>
      <c r="X48" s="156" t="s">
        <v>100</v>
      </c>
      <c r="Y48" s="135" t="s">
        <v>22</v>
      </c>
      <c r="Z48" s="360">
        <f t="shared" si="17"/>
        <v>51.394524959742348</v>
      </c>
      <c r="AA48" s="361"/>
      <c r="AB48" s="356">
        <f t="shared" si="8"/>
        <v>35.170113027200031</v>
      </c>
      <c r="AC48" s="357"/>
      <c r="AD48" s="356">
        <f>MIN(F48,J48,N48,R48,V48)</f>
        <v>20.147457193968823</v>
      </c>
      <c r="AE48" s="357"/>
      <c r="AG48" s="408">
        <f t="shared" si="4"/>
        <v>35.170113027200031</v>
      </c>
      <c r="AH48" s="409"/>
    </row>
    <row r="49" spans="1:34" x14ac:dyDescent="0.35">
      <c r="A49" s="75" t="s">
        <v>101</v>
      </c>
      <c r="B49" s="78" t="s">
        <v>102</v>
      </c>
      <c r="C49" s="73" t="s">
        <v>22</v>
      </c>
      <c r="D49" s="70">
        <v>349700</v>
      </c>
      <c r="E49" s="99">
        <f>F3</f>
        <v>3105</v>
      </c>
      <c r="F49" s="33">
        <f>D49/E49</f>
        <v>112.62479871175523</v>
      </c>
      <c r="G49" s="139">
        <f t="shared" si="0"/>
        <v>112.62479871175523</v>
      </c>
      <c r="H49" s="18">
        <v>87220</v>
      </c>
      <c r="I49" s="108">
        <f>J3</f>
        <v>3913</v>
      </c>
      <c r="J49" s="34">
        <f t="shared" ref="J49:J50" si="22">H49/I49</f>
        <v>22.289803220035779</v>
      </c>
      <c r="K49" s="139">
        <f t="shared" si="1"/>
        <v>22.289803220035779</v>
      </c>
      <c r="L49" s="12">
        <f>78327+34238</f>
        <v>112565</v>
      </c>
      <c r="M49" s="108">
        <f>N3</f>
        <v>1933</v>
      </c>
      <c r="N49" s="34">
        <f>L49/M49</f>
        <v>58.233316088980857</v>
      </c>
      <c r="O49" s="144">
        <f t="shared" si="2"/>
        <v>58.233316088980857</v>
      </c>
      <c r="P49" s="12">
        <v>216112</v>
      </c>
      <c r="Q49" s="108">
        <f>R3</f>
        <v>2919.83</v>
      </c>
      <c r="R49" s="36">
        <f>P49/Q49</f>
        <v>74.015268012178794</v>
      </c>
      <c r="S49" s="144">
        <f t="shared" si="3"/>
        <v>74.015268012178794</v>
      </c>
      <c r="T49" s="108">
        <v>97330</v>
      </c>
      <c r="U49" s="77">
        <f>V3</f>
        <v>1116</v>
      </c>
      <c r="V49" s="50">
        <f>T49/U49</f>
        <v>87.213261648745515</v>
      </c>
      <c r="W49" s="144">
        <f t="shared" si="7"/>
        <v>87.213261648745515</v>
      </c>
      <c r="X49" s="156" t="s">
        <v>102</v>
      </c>
      <c r="Y49" s="135" t="s">
        <v>22</v>
      </c>
      <c r="Z49" s="360">
        <f t="shared" si="17"/>
        <v>112.62479871175523</v>
      </c>
      <c r="AA49" s="361"/>
      <c r="AB49" s="356">
        <f t="shared" si="8"/>
        <v>70.875289536339238</v>
      </c>
      <c r="AC49" s="357"/>
      <c r="AD49" s="356">
        <f>MIN(F49,J49,N49,R49,V49)</f>
        <v>22.289803220035779</v>
      </c>
      <c r="AE49" s="357"/>
      <c r="AG49" s="408">
        <f t="shared" si="4"/>
        <v>70.875289536339238</v>
      </c>
      <c r="AH49" s="409"/>
    </row>
    <row r="50" spans="1:34" x14ac:dyDescent="0.35">
      <c r="A50" s="75" t="s">
        <v>103</v>
      </c>
      <c r="B50" s="78" t="s">
        <v>104</v>
      </c>
      <c r="C50" s="73" t="s">
        <v>22</v>
      </c>
      <c r="D50" s="70" t="s">
        <v>23</v>
      </c>
      <c r="E50" s="99" t="s">
        <v>23</v>
      </c>
      <c r="F50" s="33" t="s">
        <v>23</v>
      </c>
      <c r="G50" s="139"/>
      <c r="H50" s="18">
        <v>130920</v>
      </c>
      <c r="I50" s="108">
        <f>J3</f>
        <v>3913</v>
      </c>
      <c r="J50" s="34">
        <f t="shared" si="22"/>
        <v>33.457705085612062</v>
      </c>
      <c r="K50" s="139">
        <f t="shared" si="1"/>
        <v>33.457705085612062</v>
      </c>
      <c r="L50" s="12">
        <f>16702+11419</f>
        <v>28121</v>
      </c>
      <c r="M50" s="108">
        <f>N3</f>
        <v>1933</v>
      </c>
      <c r="N50" s="34">
        <f>L50/M50</f>
        <v>14.547853078116917</v>
      </c>
      <c r="O50" s="144">
        <f t="shared" si="2"/>
        <v>14.547853078116917</v>
      </c>
      <c r="P50" s="12">
        <v>256005</v>
      </c>
      <c r="Q50" s="108">
        <f>R3</f>
        <v>2919.83</v>
      </c>
      <c r="R50" s="36">
        <f>P50/Q50</f>
        <v>87.678049749471711</v>
      </c>
      <c r="S50" s="144">
        <f t="shared" si="3"/>
        <v>87.678049749471711</v>
      </c>
      <c r="T50" s="108">
        <v>91793</v>
      </c>
      <c r="U50" s="77">
        <f>V3</f>
        <v>1116</v>
      </c>
      <c r="V50" s="50">
        <f>T50/U50</f>
        <v>82.251792114695334</v>
      </c>
      <c r="W50" s="144">
        <f t="shared" si="7"/>
        <v>82.251792114695334</v>
      </c>
      <c r="X50" s="156" t="s">
        <v>104</v>
      </c>
      <c r="Y50" s="135" t="s">
        <v>22</v>
      </c>
      <c r="Z50" s="360">
        <f t="shared" ref="Z50" si="23">MAX(F50,J50,N50,R50,V50)</f>
        <v>87.678049749471711</v>
      </c>
      <c r="AA50" s="361"/>
      <c r="AB50" s="356">
        <f t="shared" si="8"/>
        <v>54.483850006974009</v>
      </c>
      <c r="AC50" s="357"/>
      <c r="AD50" s="356">
        <f>MIN(F50,J50,N50,R50,V50)</f>
        <v>14.547853078116917</v>
      </c>
      <c r="AE50" s="357"/>
      <c r="AG50" s="408">
        <f t="shared" si="4"/>
        <v>54.483850006974009</v>
      </c>
      <c r="AH50" s="409"/>
    </row>
    <row r="51" spans="1:34" x14ac:dyDescent="0.35">
      <c r="A51" s="75">
        <v>12</v>
      </c>
      <c r="B51" s="76" t="s">
        <v>105</v>
      </c>
      <c r="C51" s="94"/>
      <c r="D51" s="82"/>
      <c r="E51" s="85"/>
      <c r="F51" s="83"/>
      <c r="G51" s="83"/>
      <c r="H51" s="96"/>
      <c r="I51" s="109"/>
      <c r="J51" s="89"/>
      <c r="K51" s="89"/>
      <c r="L51" s="95"/>
      <c r="M51" s="109"/>
      <c r="N51" s="89"/>
      <c r="O51" s="143"/>
      <c r="P51" s="95"/>
      <c r="Q51" s="109"/>
      <c r="R51" s="91"/>
      <c r="S51" s="91"/>
      <c r="T51" s="109"/>
      <c r="U51" s="97"/>
      <c r="V51" s="93"/>
      <c r="W51" s="93"/>
      <c r="X51" s="157" t="s">
        <v>105</v>
      </c>
      <c r="Y51" s="136"/>
      <c r="Z51" s="362"/>
      <c r="AA51" s="363"/>
      <c r="AB51" s="358"/>
      <c r="AC51" s="359"/>
      <c r="AD51" s="358"/>
      <c r="AE51" s="359"/>
      <c r="AG51" s="391"/>
      <c r="AH51" s="392"/>
    </row>
    <row r="52" spans="1:34" x14ac:dyDescent="0.35">
      <c r="A52" s="75" t="s">
        <v>106</v>
      </c>
      <c r="B52" s="78" t="s">
        <v>107</v>
      </c>
      <c r="C52" s="73" t="s">
        <v>108</v>
      </c>
      <c r="D52" s="70" t="s">
        <v>23</v>
      </c>
      <c r="E52" s="99" t="s">
        <v>23</v>
      </c>
      <c r="F52" s="33" t="s">
        <v>23</v>
      </c>
      <c r="G52" s="139"/>
      <c r="H52" s="18">
        <v>8359</v>
      </c>
      <c r="I52" s="108">
        <v>26</v>
      </c>
      <c r="J52" s="34">
        <f>H52/I52</f>
        <v>321.5</v>
      </c>
      <c r="K52" s="139">
        <f t="shared" si="1"/>
        <v>2.1362126245847177</v>
      </c>
      <c r="L52" s="12">
        <v>23670</v>
      </c>
      <c r="M52" s="108">
        <f>85+26</f>
        <v>111</v>
      </c>
      <c r="N52" s="34">
        <f>L52/M52</f>
        <v>213.24324324324326</v>
      </c>
      <c r="O52" s="144">
        <f t="shared" si="2"/>
        <v>12.245214692188309</v>
      </c>
      <c r="P52" s="12" t="s">
        <v>23</v>
      </c>
      <c r="Q52" s="108" t="s">
        <v>23</v>
      </c>
      <c r="R52" s="36" t="s">
        <v>23</v>
      </c>
      <c r="S52" s="144"/>
      <c r="T52" s="108">
        <v>15816</v>
      </c>
      <c r="U52" s="77">
        <v>24</v>
      </c>
      <c r="V52" s="50">
        <f>T52/U52</f>
        <v>659</v>
      </c>
      <c r="W52" s="144">
        <f t="shared" si="7"/>
        <v>14.172043010752688</v>
      </c>
      <c r="X52" s="156" t="s">
        <v>107</v>
      </c>
      <c r="Y52" s="135" t="s">
        <v>108</v>
      </c>
      <c r="Z52" s="360">
        <f t="shared" ref="Z52:Z55" si="24">MAX(F52,J52,N52,R52,V52)</f>
        <v>659</v>
      </c>
      <c r="AA52" s="361"/>
      <c r="AB52" s="356">
        <f>AVERAGE(F52,J52,N52,R52,V52)</f>
        <v>397.91441441441447</v>
      </c>
      <c r="AC52" s="357"/>
      <c r="AD52" s="356">
        <f>MIN(F52,J52,N52,R52,V52)</f>
        <v>213.24324324324326</v>
      </c>
      <c r="AE52" s="357"/>
      <c r="AG52" s="408">
        <f t="shared" si="4"/>
        <v>9.5178234425085719</v>
      </c>
      <c r="AH52" s="409"/>
    </row>
    <row r="53" spans="1:34" x14ac:dyDescent="0.35">
      <c r="A53" s="75" t="s">
        <v>109</v>
      </c>
      <c r="B53" s="78" t="s">
        <v>110</v>
      </c>
      <c r="C53" s="73" t="s">
        <v>108</v>
      </c>
      <c r="D53" s="70" t="s">
        <v>23</v>
      </c>
      <c r="E53" s="99" t="s">
        <v>23</v>
      </c>
      <c r="F53" s="33" t="s">
        <v>23</v>
      </c>
      <c r="G53" s="139"/>
      <c r="H53" s="18">
        <v>3696</v>
      </c>
      <c r="I53" s="108">
        <v>28</v>
      </c>
      <c r="J53" s="34">
        <f>H53/I53</f>
        <v>132</v>
      </c>
      <c r="K53" s="139">
        <f t="shared" si="1"/>
        <v>0.94454382826475847</v>
      </c>
      <c r="L53" s="12">
        <f>12926+3246</f>
        <v>16172</v>
      </c>
      <c r="M53" s="108">
        <f>55+10</f>
        <v>65</v>
      </c>
      <c r="N53" s="34">
        <f>L53/M53</f>
        <v>248.8</v>
      </c>
      <c r="O53" s="144">
        <f t="shared" si="2"/>
        <v>8.3662700465597517</v>
      </c>
      <c r="P53" s="12" t="s">
        <v>23</v>
      </c>
      <c r="Q53" s="108" t="s">
        <v>23</v>
      </c>
      <c r="R53" s="36" t="s">
        <v>23</v>
      </c>
      <c r="S53" s="144"/>
      <c r="T53" s="108" t="s">
        <v>23</v>
      </c>
      <c r="U53" s="77" t="s">
        <v>23</v>
      </c>
      <c r="V53" s="50" t="s">
        <v>23</v>
      </c>
      <c r="W53" s="144"/>
      <c r="X53" s="156" t="s">
        <v>110</v>
      </c>
      <c r="Y53" s="135" t="s">
        <v>108</v>
      </c>
      <c r="Z53" s="360">
        <f t="shared" si="24"/>
        <v>248.8</v>
      </c>
      <c r="AA53" s="361"/>
      <c r="AB53" s="356">
        <f t="shared" si="8"/>
        <v>190.4</v>
      </c>
      <c r="AC53" s="357"/>
      <c r="AD53" s="356">
        <f>MIN(F53,J53,N53,R53,V53)</f>
        <v>132</v>
      </c>
      <c r="AE53" s="357"/>
      <c r="AG53" s="408">
        <f t="shared" si="4"/>
        <v>4.6554069374122555</v>
      </c>
      <c r="AH53" s="409"/>
    </row>
    <row r="54" spans="1:34" x14ac:dyDescent="0.35">
      <c r="A54" s="75" t="s">
        <v>111</v>
      </c>
      <c r="B54" s="78" t="s">
        <v>112</v>
      </c>
      <c r="C54" s="73" t="s">
        <v>108</v>
      </c>
      <c r="D54" s="70" t="s">
        <v>23</v>
      </c>
      <c r="E54" s="99" t="s">
        <v>23</v>
      </c>
      <c r="F54" s="33" t="s">
        <v>23</v>
      </c>
      <c r="G54" s="139"/>
      <c r="H54" s="18">
        <v>14100</v>
      </c>
      <c r="I54" s="108">
        <v>59</v>
      </c>
      <c r="J54" s="34">
        <f>H54/I54</f>
        <v>238.98305084745763</v>
      </c>
      <c r="K54" s="139">
        <f t="shared" si="1"/>
        <v>3.6033733708152313</v>
      </c>
      <c r="L54" s="12">
        <v>29005</v>
      </c>
      <c r="M54" s="108">
        <v>125</v>
      </c>
      <c r="N54" s="34">
        <f>L54/M54</f>
        <v>232.04</v>
      </c>
      <c r="O54" s="144">
        <f t="shared" si="2"/>
        <v>15.005173305742369</v>
      </c>
      <c r="P54" s="12" t="s">
        <v>23</v>
      </c>
      <c r="Q54" s="108" t="s">
        <v>23</v>
      </c>
      <c r="R54" s="36" t="s">
        <v>23</v>
      </c>
      <c r="S54" s="144"/>
      <c r="T54" s="108" t="s">
        <v>23</v>
      </c>
      <c r="U54" s="77" t="s">
        <v>23</v>
      </c>
      <c r="V54" s="50" t="s">
        <v>23</v>
      </c>
      <c r="W54" s="144"/>
      <c r="X54" s="156" t="s">
        <v>112</v>
      </c>
      <c r="Y54" s="135" t="s">
        <v>108</v>
      </c>
      <c r="Z54" s="360">
        <f t="shared" si="24"/>
        <v>238.98305084745763</v>
      </c>
      <c r="AA54" s="361"/>
      <c r="AB54" s="356">
        <f t="shared" si="8"/>
        <v>235.51152542372881</v>
      </c>
      <c r="AC54" s="357"/>
      <c r="AD54" s="356">
        <f>MIN(F54,J54,N54,R54,V54)</f>
        <v>232.04</v>
      </c>
      <c r="AE54" s="357"/>
      <c r="AG54" s="408">
        <f t="shared" si="4"/>
        <v>9.3042733382788008</v>
      </c>
      <c r="AH54" s="409"/>
    </row>
    <row r="55" spans="1:34" ht="15" thickBot="1" x14ac:dyDescent="0.4">
      <c r="A55" s="118" t="s">
        <v>113</v>
      </c>
      <c r="B55" s="119" t="s">
        <v>114</v>
      </c>
      <c r="C55" s="120" t="s">
        <v>60</v>
      </c>
      <c r="D55" s="70">
        <v>15018</v>
      </c>
      <c r="E55" s="99">
        <v>1</v>
      </c>
      <c r="F55" s="33">
        <f>D55/E55</f>
        <v>15018</v>
      </c>
      <c r="G55" s="139">
        <f t="shared" si="0"/>
        <v>4.8367149758454104</v>
      </c>
      <c r="H55" s="18">
        <v>7512</v>
      </c>
      <c r="I55" s="108">
        <v>1</v>
      </c>
      <c r="J55" s="34">
        <f>H55/I55</f>
        <v>7512</v>
      </c>
      <c r="K55" s="139">
        <f t="shared" si="1"/>
        <v>1.9197546639407104</v>
      </c>
      <c r="L55" s="12">
        <v>2060</v>
      </c>
      <c r="M55" s="108">
        <v>1</v>
      </c>
      <c r="N55" s="34">
        <f>L55/M55</f>
        <v>2060</v>
      </c>
      <c r="O55" s="159">
        <f t="shared" si="2"/>
        <v>1.065700982928091</v>
      </c>
      <c r="P55" s="147" t="s">
        <v>23</v>
      </c>
      <c r="Q55" s="125" t="s">
        <v>23</v>
      </c>
      <c r="R55" s="150" t="s">
        <v>23</v>
      </c>
      <c r="S55" s="144"/>
      <c r="T55" s="125">
        <v>4049</v>
      </c>
      <c r="U55" s="77">
        <v>1</v>
      </c>
      <c r="V55" s="50">
        <f>T55/U55</f>
        <v>4049</v>
      </c>
      <c r="W55" s="144">
        <f t="shared" si="7"/>
        <v>3.6281362007168458</v>
      </c>
      <c r="X55" s="158" t="s">
        <v>114</v>
      </c>
      <c r="Y55" s="137" t="s">
        <v>60</v>
      </c>
      <c r="Z55" s="375">
        <f t="shared" si="24"/>
        <v>15018</v>
      </c>
      <c r="AA55" s="376"/>
      <c r="AB55" s="377">
        <f t="shared" si="8"/>
        <v>7159.75</v>
      </c>
      <c r="AC55" s="378"/>
      <c r="AD55" s="356">
        <f>MIN(F55,J55,N55,R55,V55)</f>
        <v>2060</v>
      </c>
      <c r="AE55" s="357"/>
      <c r="AG55" s="408">
        <f t="shared" si="4"/>
        <v>2.8625767058577645</v>
      </c>
      <c r="AH55" s="409"/>
    </row>
    <row r="56" spans="1:34" x14ac:dyDescent="0.35">
      <c r="A56" s="374"/>
      <c r="B56" s="374"/>
      <c r="C56" s="117"/>
      <c r="D56" s="79"/>
      <c r="E56" s="101"/>
      <c r="F56" s="4"/>
      <c r="G56" s="140"/>
      <c r="H56" s="19"/>
      <c r="I56" s="110"/>
      <c r="J56" s="4"/>
      <c r="K56" s="140"/>
      <c r="L56" s="13"/>
      <c r="M56" s="110"/>
      <c r="N56" s="4"/>
      <c r="O56" s="140"/>
      <c r="P56" s="13"/>
      <c r="Q56" s="110"/>
      <c r="R56" s="4"/>
      <c r="S56" s="140"/>
      <c r="T56" s="113"/>
      <c r="U56" s="110"/>
      <c r="V56" s="51"/>
      <c r="W56" s="51"/>
      <c r="X56" s="114"/>
      <c r="Y56" s="138"/>
      <c r="Z56" s="364"/>
      <c r="AA56" s="379"/>
      <c r="AB56" s="364"/>
      <c r="AC56" s="365"/>
      <c r="AD56" s="364"/>
      <c r="AE56" s="365"/>
    </row>
    <row r="57" spans="1:34" ht="15" thickBot="1" x14ac:dyDescent="0.4">
      <c r="A57" s="374"/>
      <c r="B57" s="374"/>
      <c r="C57" s="117"/>
      <c r="D57" s="8"/>
      <c r="E57" s="102"/>
      <c r="F57" s="21"/>
      <c r="G57" s="141">
        <f>SUM(G6:G55)</f>
        <v>879.10434782608706</v>
      </c>
      <c r="H57" s="20"/>
      <c r="I57" s="102"/>
      <c r="J57" s="21"/>
      <c r="K57" s="141">
        <f>SUM(K6:K55)</f>
        <v>405.55328392537706</v>
      </c>
      <c r="L57" s="8"/>
      <c r="M57" s="102"/>
      <c r="N57" s="21"/>
      <c r="O57" s="141">
        <f>SUM(O6:O55)</f>
        <v>802.50905328504916</v>
      </c>
      <c r="P57" s="8"/>
      <c r="Q57" s="102"/>
      <c r="R57" s="21"/>
      <c r="S57" s="141">
        <f>SUM(S6:S55)</f>
        <v>727.01218906580175</v>
      </c>
      <c r="T57" s="115"/>
      <c r="U57" s="102"/>
      <c r="V57" s="52"/>
      <c r="W57" s="141">
        <f>SUM(W6:W55)</f>
        <v>1072.1675627240143</v>
      </c>
      <c r="X57" s="116"/>
      <c r="Y57" s="138"/>
      <c r="Z57" s="55"/>
      <c r="AA57" s="129"/>
      <c r="AB57" s="55"/>
      <c r="AC57" s="130"/>
      <c r="AD57" s="55"/>
      <c r="AE57" s="130"/>
    </row>
    <row r="58" spans="1:34" x14ac:dyDescent="0.35">
      <c r="Z58" s="127"/>
      <c r="AA58" s="128"/>
      <c r="AB58" s="127"/>
      <c r="AD58" s="127"/>
    </row>
    <row r="59" spans="1:34" x14ac:dyDescent="0.35">
      <c r="Z59" s="127"/>
      <c r="AA59" s="128"/>
      <c r="AB59" s="127"/>
      <c r="AD59" s="127"/>
    </row>
    <row r="60" spans="1:34" x14ac:dyDescent="0.35">
      <c r="Z60" s="127"/>
      <c r="AA60" s="128"/>
      <c r="AB60" s="127"/>
      <c r="AD60" s="127"/>
    </row>
  </sheetData>
  <mergeCells count="225">
    <mergeCell ref="AG49:AH49"/>
    <mergeCell ref="AG50:AH50"/>
    <mergeCell ref="AG51:AH51"/>
    <mergeCell ref="AG52:AH52"/>
    <mergeCell ref="AG53:AH53"/>
    <mergeCell ref="AG54:AH54"/>
    <mergeCell ref="AG55:AH55"/>
    <mergeCell ref="AG40:AH40"/>
    <mergeCell ref="AG41:AH41"/>
    <mergeCell ref="AG42:AH42"/>
    <mergeCell ref="AG43:AH43"/>
    <mergeCell ref="AG44:AH44"/>
    <mergeCell ref="AG45:AH45"/>
    <mergeCell ref="AG46:AH46"/>
    <mergeCell ref="AG47:AH47"/>
    <mergeCell ref="AG48:AH48"/>
    <mergeCell ref="AG31:AH31"/>
    <mergeCell ref="AG32:AH32"/>
    <mergeCell ref="AG33:AH33"/>
    <mergeCell ref="AG34:AH34"/>
    <mergeCell ref="AG35:AH35"/>
    <mergeCell ref="AG36:AH36"/>
    <mergeCell ref="AG37:AH37"/>
    <mergeCell ref="AG38:AH38"/>
    <mergeCell ref="AG39:AH39"/>
    <mergeCell ref="AG22:AH22"/>
    <mergeCell ref="AG23:AH23"/>
    <mergeCell ref="AG24:AH24"/>
    <mergeCell ref="AG25:AH25"/>
    <mergeCell ref="AG26:AH26"/>
    <mergeCell ref="AG27:AH27"/>
    <mergeCell ref="AG28:AH28"/>
    <mergeCell ref="AG29:AH29"/>
    <mergeCell ref="AG30:AH30"/>
    <mergeCell ref="AG13:AH13"/>
    <mergeCell ref="AG14:AH14"/>
    <mergeCell ref="AG15:AH15"/>
    <mergeCell ref="AG16:AH16"/>
    <mergeCell ref="AG17:AH17"/>
    <mergeCell ref="AG18:AH18"/>
    <mergeCell ref="AG19:AH19"/>
    <mergeCell ref="AG20:AH20"/>
    <mergeCell ref="AG21:AH21"/>
    <mergeCell ref="AG2:AH4"/>
    <mergeCell ref="AG5:AH5"/>
    <mergeCell ref="AG6:AH6"/>
    <mergeCell ref="AG7:AH7"/>
    <mergeCell ref="AG8:AH8"/>
    <mergeCell ref="AG9:AH9"/>
    <mergeCell ref="AG10:AH10"/>
    <mergeCell ref="AG11:AH11"/>
    <mergeCell ref="AG12:AH12"/>
    <mergeCell ref="P3:Q3"/>
    <mergeCell ref="P2:Q2"/>
    <mergeCell ref="T2:U2"/>
    <mergeCell ref="T3:U3"/>
    <mergeCell ref="D2:E2"/>
    <mergeCell ref="D3:E3"/>
    <mergeCell ref="H2:I2"/>
    <mergeCell ref="H3:I3"/>
    <mergeCell ref="L2:M2"/>
    <mergeCell ref="L3:M3"/>
    <mergeCell ref="AB29:AC29"/>
    <mergeCell ref="Z32:AA32"/>
    <mergeCell ref="AB32:AC32"/>
    <mergeCell ref="Z31:AA31"/>
    <mergeCell ref="AB31:AC31"/>
    <mergeCell ref="Z2:AA4"/>
    <mergeCell ref="AB2:AC4"/>
    <mergeCell ref="Z5:AA5"/>
    <mergeCell ref="AB5:AC5"/>
    <mergeCell ref="Z8:AA8"/>
    <mergeCell ref="AB8:AC8"/>
    <mergeCell ref="Z6:AA6"/>
    <mergeCell ref="Z7:AA7"/>
    <mergeCell ref="AB7:AC7"/>
    <mergeCell ref="AB6:AC6"/>
    <mergeCell ref="Z9:AA9"/>
    <mergeCell ref="Z10:AA10"/>
    <mergeCell ref="Z11:AA11"/>
    <mergeCell ref="Z12:AA12"/>
    <mergeCell ref="Z13:AA13"/>
    <mergeCell ref="Z19:AA19"/>
    <mergeCell ref="Z20:AA20"/>
    <mergeCell ref="Z21:AA21"/>
    <mergeCell ref="Z22:AA22"/>
    <mergeCell ref="AD2:AE4"/>
    <mergeCell ref="AD5:AE5"/>
    <mergeCell ref="AD6:AE6"/>
    <mergeCell ref="AD7:AE7"/>
    <mergeCell ref="A57:B57"/>
    <mergeCell ref="Z55:AA55"/>
    <mergeCell ref="AB55:AC55"/>
    <mergeCell ref="A56:B56"/>
    <mergeCell ref="Z56:AA56"/>
    <mergeCell ref="AB56:AC56"/>
    <mergeCell ref="Z42:AA42"/>
    <mergeCell ref="AB42:AC42"/>
    <mergeCell ref="Z45:AA45"/>
    <mergeCell ref="AB45:AC45"/>
    <mergeCell ref="Z47:AA47"/>
    <mergeCell ref="AB47:AC47"/>
    <mergeCell ref="Z34:AA34"/>
    <mergeCell ref="AB34:AC34"/>
    <mergeCell ref="Z36:AA36"/>
    <mergeCell ref="AB36:AC36"/>
    <mergeCell ref="Z38:AA38"/>
    <mergeCell ref="AB38:AC38"/>
    <mergeCell ref="Z25:AA25"/>
    <mergeCell ref="AB25:AC25"/>
    <mergeCell ref="AD45:AE45"/>
    <mergeCell ref="AD47:AE47"/>
    <mergeCell ref="AD55:AE55"/>
    <mergeCell ref="AD56:AE56"/>
    <mergeCell ref="AD50:AE50"/>
    <mergeCell ref="AD51:AE51"/>
    <mergeCell ref="AD52:AE52"/>
    <mergeCell ref="AD53:AE53"/>
    <mergeCell ref="AD54:AE54"/>
    <mergeCell ref="AD32:AE32"/>
    <mergeCell ref="AD34:AE34"/>
    <mergeCell ref="AD36:AE36"/>
    <mergeCell ref="AD38:AE38"/>
    <mergeCell ref="AD42:AE42"/>
    <mergeCell ref="AD35:AE35"/>
    <mergeCell ref="AD37:AE37"/>
    <mergeCell ref="AD39:AE39"/>
    <mergeCell ref="AD40:AE40"/>
    <mergeCell ref="AD41:AE41"/>
    <mergeCell ref="Z23:AA23"/>
    <mergeCell ref="Z14:AA14"/>
    <mergeCell ref="Z15:AA15"/>
    <mergeCell ref="Z16:AA16"/>
    <mergeCell ref="Z18:AA18"/>
    <mergeCell ref="Z17:AA17"/>
    <mergeCell ref="Z33:AA33"/>
    <mergeCell ref="Z35:AA35"/>
    <mergeCell ref="Z37:AA37"/>
    <mergeCell ref="Z39:AA39"/>
    <mergeCell ref="Z40:AA40"/>
    <mergeCell ref="Z24:AA24"/>
    <mergeCell ref="Z26:AA26"/>
    <mergeCell ref="Z27:AA27"/>
    <mergeCell ref="Z28:AA28"/>
    <mergeCell ref="Z30:AA30"/>
    <mergeCell ref="Z29:AA29"/>
    <mergeCell ref="Z49:AA49"/>
    <mergeCell ref="Z50:AA50"/>
    <mergeCell ref="Z52:AA52"/>
    <mergeCell ref="Z53:AA53"/>
    <mergeCell ref="Z54:AA54"/>
    <mergeCell ref="Z51:AA51"/>
    <mergeCell ref="Z41:AA41"/>
    <mergeCell ref="Z43:AA43"/>
    <mergeCell ref="Z44:AA44"/>
    <mergeCell ref="Z46:AA46"/>
    <mergeCell ref="Z48:AA48"/>
    <mergeCell ref="AB14:AC14"/>
    <mergeCell ref="AB15:AC15"/>
    <mergeCell ref="AB16:AC16"/>
    <mergeCell ref="AB17:AC17"/>
    <mergeCell ref="AB18:AC18"/>
    <mergeCell ref="AB9:AC9"/>
    <mergeCell ref="AB10:AC10"/>
    <mergeCell ref="AB11:AC11"/>
    <mergeCell ref="AB12:AC12"/>
    <mergeCell ref="AB13:AC13"/>
    <mergeCell ref="AB50:AC50"/>
    <mergeCell ref="AB52:AC52"/>
    <mergeCell ref="AB53:AC53"/>
    <mergeCell ref="AB54:AC54"/>
    <mergeCell ref="AB51:AC51"/>
    <mergeCell ref="AB41:AC41"/>
    <mergeCell ref="AB43:AC43"/>
    <mergeCell ref="AB44:AC44"/>
    <mergeCell ref="AB46:AC46"/>
    <mergeCell ref="AB48:AC48"/>
    <mergeCell ref="AD15:AE15"/>
    <mergeCell ref="AD16:AE16"/>
    <mergeCell ref="AD17:AE17"/>
    <mergeCell ref="AD8:AE8"/>
    <mergeCell ref="AD9:AE9"/>
    <mergeCell ref="AD10:AE10"/>
    <mergeCell ref="AD11:AE11"/>
    <mergeCell ref="AD12:AE12"/>
    <mergeCell ref="AB49:AC49"/>
    <mergeCell ref="AB33:AC33"/>
    <mergeCell ref="AB35:AC35"/>
    <mergeCell ref="AB37:AC37"/>
    <mergeCell ref="AB39:AC39"/>
    <mergeCell ref="AB40:AC40"/>
    <mergeCell ref="AB24:AC24"/>
    <mergeCell ref="AB26:AC26"/>
    <mergeCell ref="AB27:AC27"/>
    <mergeCell ref="AB28:AC28"/>
    <mergeCell ref="AB30:AC30"/>
    <mergeCell ref="AB19:AC19"/>
    <mergeCell ref="AB20:AC20"/>
    <mergeCell ref="AB21:AC21"/>
    <mergeCell ref="AB22:AC22"/>
    <mergeCell ref="AB23:AC23"/>
    <mergeCell ref="X2:X3"/>
    <mergeCell ref="Y2:Y3"/>
    <mergeCell ref="AD43:AE43"/>
    <mergeCell ref="AD44:AE44"/>
    <mergeCell ref="AD46:AE46"/>
    <mergeCell ref="AD48:AE48"/>
    <mergeCell ref="AD49:AE49"/>
    <mergeCell ref="AD28:AE28"/>
    <mergeCell ref="AD29:AE29"/>
    <mergeCell ref="AD30:AE30"/>
    <mergeCell ref="AD31:AE31"/>
    <mergeCell ref="AD33:AE33"/>
    <mergeCell ref="AD23:AE23"/>
    <mergeCell ref="AD24:AE24"/>
    <mergeCell ref="AD25:AE25"/>
    <mergeCell ref="AD26:AE26"/>
    <mergeCell ref="AD27:AE27"/>
    <mergeCell ref="AD18:AE18"/>
    <mergeCell ref="AD19:AE19"/>
    <mergeCell ref="AD20:AE20"/>
    <mergeCell ref="AD21:AE21"/>
    <mergeCell ref="AD22:AE22"/>
    <mergeCell ref="AD13:AE13"/>
    <mergeCell ref="AD14:AE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57216-D883-4CBB-A2AB-0A0E7C91DE83}">
  <dimension ref="A1:AF87"/>
  <sheetViews>
    <sheetView zoomScaleNormal="100" workbookViewId="0">
      <pane xSplit="3" ySplit="5" topLeftCell="F6" activePane="bottomRight" state="frozen"/>
      <selection pane="topRight" activeCell="D1" sqref="D1"/>
      <selection pane="bottomLeft" activeCell="A5" sqref="A5"/>
      <selection pane="bottomRight" activeCell="Z3" sqref="Z3"/>
    </sheetView>
  </sheetViews>
  <sheetFormatPr defaultRowHeight="14.5" x14ac:dyDescent="0.35"/>
  <cols>
    <col min="2" max="2" width="42.36328125" customWidth="1"/>
    <col min="3" max="3" width="14.54296875" customWidth="1"/>
    <col min="4" max="5" width="14.54296875" style="205" hidden="1" customWidth="1"/>
    <col min="6" max="7" width="14.54296875" style="205" customWidth="1"/>
    <col min="8" max="8" width="13.36328125" customWidth="1"/>
    <col min="9" max="9" width="16.08984375" customWidth="1"/>
    <col min="10" max="10" width="11.6328125" customWidth="1"/>
    <col min="11" max="11" width="16.453125" customWidth="1"/>
    <col min="12" max="12" width="11.36328125" customWidth="1"/>
    <col min="13" max="13" width="16.08984375" customWidth="1"/>
    <col min="14" max="14" width="10.6328125" customWidth="1"/>
    <col min="15" max="15" width="17.6328125" customWidth="1"/>
    <col min="16" max="16" width="11.453125" customWidth="1"/>
    <col min="17" max="17" width="14.6328125" customWidth="1"/>
    <col min="18" max="18" width="12.36328125" customWidth="1"/>
    <col min="19" max="19" width="14.453125" customWidth="1"/>
    <col min="20" max="20" width="12.6328125" customWidth="1"/>
    <col min="21" max="21" width="14.453125" customWidth="1"/>
    <col min="22" max="22" width="11" customWidth="1"/>
    <col min="23" max="23" width="14.90625" customWidth="1"/>
    <col min="24" max="24" width="13.453125" customWidth="1"/>
    <col min="25" max="25" width="14.54296875" customWidth="1"/>
    <col min="26" max="26" width="12.90625" customWidth="1"/>
    <col min="27" max="27" width="15.08984375" customWidth="1"/>
    <col min="28" max="28" width="12.6328125" customWidth="1"/>
    <col min="29" max="29" width="16.36328125" customWidth="1"/>
    <col min="30" max="30" width="15.6328125" customWidth="1"/>
    <col min="31" max="31" width="10.54296875" customWidth="1"/>
    <col min="32" max="32" width="13.6328125" customWidth="1"/>
  </cols>
  <sheetData>
    <row r="1" spans="1:32" ht="13.25" customHeight="1" thickBot="1" x14ac:dyDescent="0.4">
      <c r="A1" s="257"/>
      <c r="B1" s="257"/>
      <c r="C1" s="257"/>
      <c r="D1" s="253"/>
      <c r="E1" s="253"/>
      <c r="F1" s="253"/>
      <c r="G1" s="253"/>
      <c r="H1" s="257"/>
      <c r="I1" s="413">
        <v>1</v>
      </c>
      <c r="J1" s="414"/>
      <c r="K1" s="413">
        <v>2</v>
      </c>
      <c r="L1" s="414"/>
      <c r="M1" s="413">
        <v>3</v>
      </c>
      <c r="N1" s="414"/>
      <c r="O1" s="413">
        <v>4</v>
      </c>
      <c r="P1" s="414"/>
      <c r="Q1" s="413">
        <v>5</v>
      </c>
      <c r="R1" s="414"/>
      <c r="S1" s="413">
        <v>6</v>
      </c>
      <c r="T1" s="414"/>
      <c r="U1" s="413">
        <v>7</v>
      </c>
      <c r="V1" s="414"/>
      <c r="W1" s="413">
        <v>8</v>
      </c>
      <c r="X1" s="414"/>
      <c r="Y1" s="413">
        <v>9</v>
      </c>
      <c r="Z1" s="414"/>
      <c r="AA1" s="413">
        <v>10</v>
      </c>
      <c r="AB1" s="414"/>
      <c r="AC1" s="413">
        <v>11</v>
      </c>
      <c r="AD1" s="414"/>
      <c r="AE1" s="413">
        <v>12</v>
      </c>
      <c r="AF1" s="414"/>
    </row>
    <row r="2" spans="1:32" x14ac:dyDescent="0.35">
      <c r="A2" s="257"/>
      <c r="B2" s="257"/>
      <c r="C2" s="257"/>
      <c r="D2" s="253"/>
      <c r="E2" s="253"/>
      <c r="F2" s="253"/>
      <c r="G2" s="253"/>
      <c r="H2" s="257"/>
      <c r="I2" s="239" t="s">
        <v>0</v>
      </c>
      <c r="J2" s="258" t="s">
        <v>10</v>
      </c>
      <c r="K2" s="259" t="s">
        <v>0</v>
      </c>
      <c r="L2" s="260" t="s">
        <v>10</v>
      </c>
      <c r="M2" s="239" t="s">
        <v>0</v>
      </c>
      <c r="N2" s="258" t="s">
        <v>10</v>
      </c>
      <c r="O2" s="239" t="s">
        <v>0</v>
      </c>
      <c r="P2" s="258" t="s">
        <v>10</v>
      </c>
      <c r="Q2" s="239" t="s">
        <v>0</v>
      </c>
      <c r="R2" s="258" t="s">
        <v>10</v>
      </c>
      <c r="S2" s="239" t="s">
        <v>0</v>
      </c>
      <c r="T2" s="258" t="s">
        <v>10</v>
      </c>
      <c r="U2" s="239" t="s">
        <v>0</v>
      </c>
      <c r="V2" s="258" t="s">
        <v>10</v>
      </c>
      <c r="W2" s="239" t="s">
        <v>0</v>
      </c>
      <c r="X2" s="258" t="s">
        <v>10</v>
      </c>
      <c r="Y2" s="239" t="s">
        <v>0</v>
      </c>
      <c r="Z2" s="258" t="s">
        <v>10</v>
      </c>
      <c r="AA2" s="239" t="s">
        <v>0</v>
      </c>
      <c r="AB2" s="258" t="s">
        <v>10</v>
      </c>
      <c r="AC2" s="239" t="s">
        <v>0</v>
      </c>
      <c r="AD2" s="258" t="s">
        <v>10</v>
      </c>
      <c r="AE2" s="239" t="s">
        <v>0</v>
      </c>
      <c r="AF2" s="258" t="s">
        <v>10</v>
      </c>
    </row>
    <row r="3" spans="1:32" ht="33.65" customHeight="1" thickBot="1" x14ac:dyDescent="0.4">
      <c r="A3" s="257"/>
      <c r="B3" s="257"/>
      <c r="C3" s="257"/>
      <c r="D3" s="253"/>
      <c r="E3" s="253"/>
      <c r="F3" s="253"/>
      <c r="G3" s="253"/>
      <c r="H3" s="261"/>
      <c r="I3" s="319" t="s">
        <v>115</v>
      </c>
      <c r="J3" s="281">
        <v>2919.83</v>
      </c>
      <c r="K3" s="320" t="s">
        <v>1</v>
      </c>
      <c r="L3" s="282">
        <v>3105</v>
      </c>
      <c r="M3" s="319" t="s">
        <v>3</v>
      </c>
      <c r="N3" s="281">
        <v>1933</v>
      </c>
      <c r="O3" s="319" t="s">
        <v>116</v>
      </c>
      <c r="P3" s="321">
        <v>2100</v>
      </c>
      <c r="Q3" s="319" t="s">
        <v>117</v>
      </c>
      <c r="R3" s="281">
        <v>1704</v>
      </c>
      <c r="S3" s="319" t="s">
        <v>118</v>
      </c>
      <c r="T3" s="281">
        <v>4510</v>
      </c>
      <c r="U3" s="319" t="s">
        <v>119</v>
      </c>
      <c r="V3" s="317">
        <v>901</v>
      </c>
      <c r="W3" s="319" t="s">
        <v>120</v>
      </c>
      <c r="X3" s="281">
        <v>6650</v>
      </c>
      <c r="Y3" s="280" t="s">
        <v>121</v>
      </c>
      <c r="Z3" s="281">
        <v>2802</v>
      </c>
      <c r="AA3" s="280"/>
      <c r="AB3" s="281"/>
      <c r="AC3" s="280"/>
      <c r="AD3" s="281"/>
      <c r="AE3" s="280"/>
      <c r="AF3" s="281"/>
    </row>
    <row r="4" spans="1:32" s="329" customFormat="1" ht="21" thickBot="1" x14ac:dyDescent="0.3">
      <c r="A4" s="323"/>
      <c r="B4" s="323"/>
      <c r="C4" s="323"/>
      <c r="D4" s="324"/>
      <c r="E4" s="324"/>
      <c r="F4" s="410" t="s">
        <v>122</v>
      </c>
      <c r="G4" s="411"/>
      <c r="H4" s="412"/>
      <c r="I4" s="325" t="s">
        <v>123</v>
      </c>
      <c r="J4" s="326">
        <v>2022</v>
      </c>
      <c r="K4" s="330" t="s">
        <v>124</v>
      </c>
      <c r="L4" s="331">
        <v>2023</v>
      </c>
      <c r="M4" s="330" t="s">
        <v>124</v>
      </c>
      <c r="N4" s="331">
        <v>2023</v>
      </c>
      <c r="O4" s="325" t="s">
        <v>123</v>
      </c>
      <c r="P4" s="326">
        <v>2022</v>
      </c>
      <c r="Q4" s="330" t="s">
        <v>124</v>
      </c>
      <c r="R4" s="331">
        <v>2023</v>
      </c>
      <c r="S4" s="325" t="s">
        <v>123</v>
      </c>
      <c r="T4" s="326">
        <v>2023</v>
      </c>
      <c r="U4" s="325" t="s">
        <v>123</v>
      </c>
      <c r="V4" s="326">
        <v>2023</v>
      </c>
      <c r="W4" s="325" t="s">
        <v>123</v>
      </c>
      <c r="X4" s="326">
        <v>2023</v>
      </c>
      <c r="Y4" s="327"/>
      <c r="Z4" s="328"/>
      <c r="AA4" s="327"/>
      <c r="AB4" s="328"/>
      <c r="AC4" s="327"/>
      <c r="AD4" s="328"/>
      <c r="AE4" s="327"/>
      <c r="AF4" s="328"/>
    </row>
    <row r="5" spans="1:32" s="165" customFormat="1" ht="35" thickBot="1" x14ac:dyDescent="0.4">
      <c r="A5" s="244" t="s">
        <v>12</v>
      </c>
      <c r="B5" s="245" t="s">
        <v>13</v>
      </c>
      <c r="C5" s="245" t="s">
        <v>125</v>
      </c>
      <c r="D5" s="254" t="s">
        <v>126</v>
      </c>
      <c r="E5" s="254" t="s">
        <v>127</v>
      </c>
      <c r="F5" s="254" t="s">
        <v>128</v>
      </c>
      <c r="G5" s="254" t="s">
        <v>129</v>
      </c>
      <c r="H5" s="246" t="s">
        <v>130</v>
      </c>
      <c r="I5" s="244" t="s">
        <v>131</v>
      </c>
      <c r="J5" s="322" t="s">
        <v>125</v>
      </c>
      <c r="K5" s="262" t="s">
        <v>131</v>
      </c>
      <c r="L5" s="245" t="s">
        <v>125</v>
      </c>
      <c r="M5" s="244" t="s">
        <v>131</v>
      </c>
      <c r="N5" s="246" t="s">
        <v>125</v>
      </c>
      <c r="O5" s="244" t="s">
        <v>131</v>
      </c>
      <c r="P5" s="246" t="s">
        <v>125</v>
      </c>
      <c r="Q5" s="244" t="s">
        <v>131</v>
      </c>
      <c r="R5" s="246" t="s">
        <v>125</v>
      </c>
      <c r="S5" s="244" t="s">
        <v>131</v>
      </c>
      <c r="T5" s="246" t="s">
        <v>125</v>
      </c>
      <c r="U5" s="244" t="s">
        <v>131</v>
      </c>
      <c r="V5" s="246" t="s">
        <v>125</v>
      </c>
      <c r="W5" s="244" t="s">
        <v>131</v>
      </c>
      <c r="X5" s="246" t="s">
        <v>125</v>
      </c>
      <c r="Y5" s="244" t="s">
        <v>131</v>
      </c>
      <c r="Z5" s="246" t="s">
        <v>125</v>
      </c>
      <c r="AA5" s="244" t="s">
        <v>131</v>
      </c>
      <c r="AB5" s="246" t="s">
        <v>125</v>
      </c>
      <c r="AC5" s="244" t="s">
        <v>131</v>
      </c>
      <c r="AD5" s="246" t="s">
        <v>125</v>
      </c>
      <c r="AE5" s="244" t="s">
        <v>131</v>
      </c>
      <c r="AF5" s="246" t="s">
        <v>125</v>
      </c>
    </row>
    <row r="6" spans="1:32" x14ac:dyDescent="0.35">
      <c r="A6" s="263">
        <v>1</v>
      </c>
      <c r="B6" s="263" t="s">
        <v>19</v>
      </c>
      <c r="C6" s="264"/>
      <c r="D6" s="255"/>
      <c r="E6" s="255"/>
      <c r="F6" s="255"/>
      <c r="G6" s="255"/>
      <c r="H6" s="265"/>
      <c r="I6" s="266"/>
      <c r="J6" s="267"/>
      <c r="K6" s="268"/>
      <c r="L6" s="267"/>
      <c r="M6" s="266"/>
      <c r="N6" s="267"/>
      <c r="O6" s="266"/>
      <c r="P6" s="267"/>
      <c r="Q6" s="266"/>
      <c r="R6" s="267"/>
      <c r="S6" s="266"/>
      <c r="T6" s="267"/>
      <c r="U6" s="266"/>
      <c r="V6" s="267"/>
      <c r="W6" s="266"/>
      <c r="X6" s="267"/>
      <c r="Y6" s="266"/>
      <c r="Z6" s="267"/>
      <c r="AA6" s="266"/>
      <c r="AB6" s="267"/>
      <c r="AC6" s="266"/>
      <c r="AD6" s="267"/>
      <c r="AE6" s="266"/>
      <c r="AF6" s="267"/>
    </row>
    <row r="7" spans="1:32" x14ac:dyDescent="0.35">
      <c r="A7" s="283" t="s">
        <v>132</v>
      </c>
      <c r="B7" s="236" t="s">
        <v>133</v>
      </c>
      <c r="C7" s="284">
        <f t="shared" ref="C7:C9" si="0">IF(SUM(J7,L7,N7,P7,R7,T7,V7,X7,Z7,AB7,AD7,AF7)&lt;&gt;0,AVERAGE(J7,L7,N7,P7,R7,T7,V7,X7,Z7,AB7,AD7,AF7),0)</f>
        <v>40.805</v>
      </c>
      <c r="D7" s="285">
        <f>COUNT(J7,L7,N7,P7,R7,T7,V7,X7,Z7,AB7,AD7,AF7)</f>
        <v>8</v>
      </c>
      <c r="E7" s="285">
        <f>SUM(J7,L7,N7,P7,R7,T7,V7,X7,Z7,AB7,AD7,AF7)</f>
        <v>326.44</v>
      </c>
      <c r="F7" s="285">
        <f>MIN(J7,L7,N7,P7,R7,T7,V7,X7,Z7,AB7,AD7,AF7)</f>
        <v>5.37</v>
      </c>
      <c r="G7" s="285">
        <f>MAX(J7,L7,N7,P7,R7,T7,V7,X7,Z7,AB7,AD7,AF7)</f>
        <v>90.88</v>
      </c>
      <c r="H7" s="318">
        <f>IF(D7&gt;3,(E7-F7-G7)/(D7-2),C7)*1.1</f>
        <v>42.201500000000003</v>
      </c>
      <c r="I7" s="269">
        <f>12101.01+3571</f>
        <v>15672.01</v>
      </c>
      <c r="J7" s="270">
        <f>IF(I7&gt;0,ROUND(I7/J$3,2),"")</f>
        <v>5.37</v>
      </c>
      <c r="K7" s="271">
        <v>71848.75</v>
      </c>
      <c r="L7" s="270">
        <f>IF(K7&gt;0,ROUND(K7/L$3,2),"")</f>
        <v>23.14</v>
      </c>
      <c r="M7" s="269">
        <v>134580.74</v>
      </c>
      <c r="N7" s="270">
        <f>IF(M7&gt;0,ROUND(M7/N$3,2),"")</f>
        <v>69.62</v>
      </c>
      <c r="O7" s="269">
        <v>164978.13</v>
      </c>
      <c r="P7" s="270">
        <f>IF(O7&gt;0,ROUND(O7/P$3,2),"")</f>
        <v>78.56</v>
      </c>
      <c r="Q7" s="269">
        <v>154860.98000000001</v>
      </c>
      <c r="R7" s="270">
        <f>IF(Q7&gt;0,ROUND(Q7/R$3,2),"")</f>
        <v>90.88</v>
      </c>
      <c r="S7" s="315">
        <v>80578.039999999994</v>
      </c>
      <c r="T7" s="270">
        <f>IF(S7&gt;0,ROUND(S7/T$3,2),"")</f>
        <v>17.87</v>
      </c>
      <c r="U7" s="269">
        <v>32030.74</v>
      </c>
      <c r="V7" s="270">
        <f>IF(U7&gt;0,ROUND(U7/V$3,2),"")</f>
        <v>35.549999999999997</v>
      </c>
      <c r="W7" s="315">
        <v>36213.01</v>
      </c>
      <c r="X7" s="270">
        <f>IF(W7&gt;0,ROUND(W7/X$3,2),"")</f>
        <v>5.45</v>
      </c>
      <c r="Y7" s="269"/>
      <c r="Z7" s="270" t="str">
        <f>IF(Y7&gt;0,ROUND(Y7/Z$3,2),"")</f>
        <v/>
      </c>
      <c r="AA7" s="269"/>
      <c r="AB7" s="270" t="str">
        <f>IF(AA7&gt;0,ROUND(AA7/AB$3,2),"")</f>
        <v/>
      </c>
      <c r="AC7" s="269"/>
      <c r="AD7" s="270" t="str">
        <f>IF(AC7&gt;0,ROUND(AC7/AD$3,2),"")</f>
        <v/>
      </c>
      <c r="AE7" s="269"/>
      <c r="AF7" s="270" t="str">
        <f>IF(AE7&gt;0,ROUND(AE7/AF$3,2),"")</f>
        <v/>
      </c>
    </row>
    <row r="8" spans="1:32" x14ac:dyDescent="0.35">
      <c r="A8" s="283" t="s">
        <v>134</v>
      </c>
      <c r="B8" s="236" t="s">
        <v>135</v>
      </c>
      <c r="C8" s="284">
        <f t="shared" si="0"/>
        <v>58.898000000000003</v>
      </c>
      <c r="D8" s="285">
        <f t="shared" ref="D8:D10" si="1">COUNT(J8,L8,N8,P8,R8,T8,V8,X8,Z8,AB8,AD8,AF8)</f>
        <v>5</v>
      </c>
      <c r="E8" s="285">
        <f t="shared" ref="E8:E10" si="2">SUM(J8,L8,N8,P8,R8,T8,V8,X8,Z8,AB8,AD8,AF8)</f>
        <v>294.49</v>
      </c>
      <c r="F8" s="285">
        <f t="shared" ref="F8:F10" si="3">MIN(J8,L8,N8,P8,R8,T8,V8,X8,Z8,AB8,AD8,AF8)</f>
        <v>0.88</v>
      </c>
      <c r="G8" s="285">
        <f t="shared" ref="G8:G10" si="4">MAX(J8,L8,N8,P8,R8,T8,V8,X8,Z8,AB8,AD8,AF8)</f>
        <v>249.36</v>
      </c>
      <c r="H8" s="318">
        <f t="shared" ref="H8:H76" si="5">IF(D8&gt;3,(E8-F8-G8)/(D8-2),C8)*1.1</f>
        <v>16.225000000000001</v>
      </c>
      <c r="I8" s="269">
        <v>21980.2</v>
      </c>
      <c r="J8" s="270">
        <f t="shared" ref="J8" si="6">IF(I8&gt;0,ROUND(I8/J$3,2),"")</f>
        <v>7.53</v>
      </c>
      <c r="K8" s="271">
        <v>2731.2</v>
      </c>
      <c r="L8" s="270">
        <f t="shared" ref="L8" si="7">IF(K8&gt;0,ROUND(K8/L$3,2),"")</f>
        <v>0.88</v>
      </c>
      <c r="M8" s="269">
        <v>482016.95</v>
      </c>
      <c r="N8" s="270">
        <f t="shared" ref="N8" si="8">IF(M8&gt;0,ROUND(M8/N$3,2),"")</f>
        <v>249.36</v>
      </c>
      <c r="O8" s="269">
        <v>54352.25</v>
      </c>
      <c r="P8" s="270">
        <f t="shared" ref="P8" si="9">IF(O8&gt;0,ROUND(O8/P$3,2),"")</f>
        <v>25.88</v>
      </c>
      <c r="Q8" s="269"/>
      <c r="R8" s="270" t="str">
        <f t="shared" ref="R8:T10" si="10">IF(Q8&gt;0,ROUND(Q8/R$3,2),"")</f>
        <v/>
      </c>
      <c r="S8" s="315"/>
      <c r="T8" s="270" t="str">
        <f t="shared" si="10"/>
        <v/>
      </c>
      <c r="U8" s="269"/>
      <c r="V8" s="270" t="str">
        <f t="shared" ref="V8" si="11">IF(U8&gt;0,ROUND(U8/V$3,2),"")</f>
        <v/>
      </c>
      <c r="W8" s="315">
        <v>72057.64</v>
      </c>
      <c r="X8" s="270">
        <f t="shared" ref="X8" si="12">IF(W8&gt;0,ROUND(W8/X$3,2),"")</f>
        <v>10.84</v>
      </c>
      <c r="Y8" s="269"/>
      <c r="Z8" s="270" t="str">
        <f t="shared" ref="Z8" si="13">IF(Y8&gt;0,ROUND(Y8/Z$3,2),"")</f>
        <v/>
      </c>
      <c r="AA8" s="269"/>
      <c r="AB8" s="270" t="str">
        <f t="shared" ref="AB8" si="14">IF(AA8&gt;0,ROUND(AA8/AB$3,2),"")</f>
        <v/>
      </c>
      <c r="AC8" s="269"/>
      <c r="AD8" s="270" t="str">
        <f t="shared" ref="AD8" si="15">IF(AC8&gt;0,ROUND(AC8/AD$3,2),"")</f>
        <v/>
      </c>
      <c r="AE8" s="269"/>
      <c r="AF8" s="270" t="str">
        <f t="shared" ref="AF8" si="16">IF(AE8&gt;0,ROUND(AE8/AF$3,2),"")</f>
        <v/>
      </c>
    </row>
    <row r="9" spans="1:32" x14ac:dyDescent="0.35">
      <c r="A9" s="283" t="s">
        <v>136</v>
      </c>
      <c r="B9" s="236" t="s">
        <v>137</v>
      </c>
      <c r="C9" s="284">
        <f t="shared" si="0"/>
        <v>5.6471428571428577</v>
      </c>
      <c r="D9" s="285">
        <f t="shared" si="1"/>
        <v>7</v>
      </c>
      <c r="E9" s="285">
        <f t="shared" si="2"/>
        <v>39.53</v>
      </c>
      <c r="F9" s="285">
        <f t="shared" si="3"/>
        <v>0.4</v>
      </c>
      <c r="G9" s="285">
        <f t="shared" si="4"/>
        <v>16.670000000000002</v>
      </c>
      <c r="H9" s="318">
        <f t="shared" si="5"/>
        <v>4.9412000000000003</v>
      </c>
      <c r="I9" s="269">
        <v>7066.5</v>
      </c>
      <c r="J9" s="270">
        <f t="shared" ref="J9" si="17">IF(I9&gt;0,ROUND(I9/J$3,2),"")</f>
        <v>2.42</v>
      </c>
      <c r="K9" s="271">
        <v>5883.81</v>
      </c>
      <c r="L9" s="270">
        <f t="shared" ref="L9" si="18">IF(K9&gt;0,ROUND(K9/L$3,2),"")</f>
        <v>1.89</v>
      </c>
      <c r="M9" s="269">
        <v>32214.48</v>
      </c>
      <c r="N9" s="270">
        <f t="shared" ref="N9" si="19">IF(M9&gt;0,ROUND(M9/N$3,2),"")</f>
        <v>16.670000000000002</v>
      </c>
      <c r="O9" s="269">
        <f>8152.39+3571.89</f>
        <v>11724.28</v>
      </c>
      <c r="P9" s="270">
        <f t="shared" ref="P9" si="20">IF(O9&gt;0,ROUND(O9/P$3,2),"")</f>
        <v>5.58</v>
      </c>
      <c r="Q9" s="269">
        <v>1272</v>
      </c>
      <c r="R9" s="270">
        <f t="shared" si="10"/>
        <v>0.75</v>
      </c>
      <c r="S9" s="315">
        <v>53295</v>
      </c>
      <c r="T9" s="270">
        <f t="shared" si="10"/>
        <v>11.82</v>
      </c>
      <c r="U9" s="269"/>
      <c r="V9" s="270" t="str">
        <f t="shared" ref="V9" si="21">IF(U9&gt;0,ROUND(U9/V$3,2),"")</f>
        <v/>
      </c>
      <c r="W9" s="315">
        <v>2659.27</v>
      </c>
      <c r="X9" s="270">
        <f t="shared" ref="X9" si="22">IF(W9&gt;0,ROUND(W9/X$3,2),"")</f>
        <v>0.4</v>
      </c>
      <c r="Y9" s="269"/>
      <c r="Z9" s="270" t="str">
        <f t="shared" ref="Z9" si="23">IF(Y9&gt;0,ROUND(Y9/Z$3,2),"")</f>
        <v/>
      </c>
      <c r="AA9" s="269"/>
      <c r="AB9" s="270" t="str">
        <f t="shared" ref="AB9" si="24">IF(AA9&gt;0,ROUND(AA9/AB$3,2),"")</f>
        <v/>
      </c>
      <c r="AC9" s="269"/>
      <c r="AD9" s="270" t="str">
        <f t="shared" ref="AD9" si="25">IF(AC9&gt;0,ROUND(AC9/AD$3,2),"")</f>
        <v/>
      </c>
      <c r="AE9" s="269"/>
      <c r="AF9" s="270" t="str">
        <f t="shared" ref="AF9" si="26">IF(AE9&gt;0,ROUND(AE9/AF$3,2),"")</f>
        <v/>
      </c>
    </row>
    <row r="10" spans="1:32" x14ac:dyDescent="0.35">
      <c r="A10" s="283" t="s">
        <v>138</v>
      </c>
      <c r="B10" s="236" t="s">
        <v>139</v>
      </c>
      <c r="C10" s="284">
        <f t="shared" ref="C10:C38" si="27">IF(SUM(J10,L10,N10,P10,R10,T10,V10,X10,Z10,AB10,AD10,AF10)&lt;&gt;0,AVERAGE(J10,L10,N10,P10,R10,T10,V10,X10,Z10,AB10,AD10,AF10),0)</f>
        <v>6.8733333333333322</v>
      </c>
      <c r="D10" s="285">
        <f t="shared" si="1"/>
        <v>6</v>
      </c>
      <c r="E10" s="285">
        <f t="shared" si="2"/>
        <v>41.239999999999995</v>
      </c>
      <c r="F10" s="285">
        <f t="shared" si="3"/>
        <v>0.43</v>
      </c>
      <c r="G10" s="285">
        <f t="shared" si="4"/>
        <v>19.489999999999998</v>
      </c>
      <c r="H10" s="318">
        <f t="shared" si="5"/>
        <v>5.8629999999999995</v>
      </c>
      <c r="I10" s="269"/>
      <c r="J10" s="270" t="str">
        <f t="shared" ref="J10" si="28">IF(I10&gt;0,ROUND(I10/J$3,2),"")</f>
        <v/>
      </c>
      <c r="K10" s="271">
        <v>2742</v>
      </c>
      <c r="L10" s="270">
        <f t="shared" ref="L10" si="29">IF(K10&gt;0,ROUND(K10/L$3,2),"")</f>
        <v>0.88</v>
      </c>
      <c r="M10" s="269">
        <v>37673.75</v>
      </c>
      <c r="N10" s="270">
        <f t="shared" ref="N10" si="30">IF(M10&gt;0,ROUND(M10/N$3,2),"")</f>
        <v>19.489999999999998</v>
      </c>
      <c r="O10" s="269">
        <f>12660.56+20399.16</f>
        <v>33059.72</v>
      </c>
      <c r="P10" s="270">
        <f t="shared" ref="P10" si="31">IF(O10&gt;0,ROUND(O10/P$3,2),"")</f>
        <v>15.74</v>
      </c>
      <c r="Q10" s="269">
        <v>5557.92</v>
      </c>
      <c r="R10" s="270">
        <f t="shared" si="10"/>
        <v>3.26</v>
      </c>
      <c r="S10" s="315">
        <v>6507</v>
      </c>
      <c r="T10" s="270">
        <f t="shared" si="10"/>
        <v>1.44</v>
      </c>
      <c r="U10" s="269"/>
      <c r="V10" s="270" t="str">
        <f t="shared" ref="V10" si="32">IF(U10&gt;0,ROUND(U10/V$3,2),"")</f>
        <v/>
      </c>
      <c r="W10" s="315">
        <v>2864</v>
      </c>
      <c r="X10" s="270">
        <f t="shared" ref="X10" si="33">IF(W10&gt;0,ROUND(W10/X$3,2),"")</f>
        <v>0.43</v>
      </c>
      <c r="Y10" s="269"/>
      <c r="Z10" s="270" t="str">
        <f t="shared" ref="Z10" si="34">IF(Y10&gt;0,ROUND(Y10/Z$3,2),"")</f>
        <v/>
      </c>
      <c r="AA10" s="269"/>
      <c r="AB10" s="270" t="str">
        <f t="shared" ref="AB10" si="35">IF(AA10&gt;0,ROUND(AA10/AB$3,2),"")</f>
        <v/>
      </c>
      <c r="AC10" s="269"/>
      <c r="AD10" s="270" t="str">
        <f t="shared" ref="AD10" si="36">IF(AC10&gt;0,ROUND(AC10/AD$3,2),"")</f>
        <v/>
      </c>
      <c r="AE10" s="269"/>
      <c r="AF10" s="270" t="str">
        <f t="shared" ref="AF10" si="37">IF(AE10&gt;0,ROUND(AE10/AF$3,2),"")</f>
        <v/>
      </c>
    </row>
    <row r="11" spans="1:32" x14ac:dyDescent="0.35">
      <c r="A11" s="272">
        <v>2</v>
      </c>
      <c r="B11" s="235" t="s">
        <v>26</v>
      </c>
      <c r="C11" s="248"/>
      <c r="D11" s="256">
        <f t="shared" ref="D11:D78" si="38">COUNT(J11,L11,N11,P11,R11,T11,V11,X11,Z11,AB11,AD11)</f>
        <v>0</v>
      </c>
      <c r="E11" s="256">
        <f t="shared" ref="E11:E78" si="39">SUM(J11,L11,N11,P11,R11,T11,V11,X11,Z11,AB11,AD11)</f>
        <v>0</v>
      </c>
      <c r="F11" s="256">
        <f t="shared" ref="F11:F78" si="40">MIN(J11,L11,N11,P11,R11,T11,V11,X11,Z11,AB11,AD11)</f>
        <v>0</v>
      </c>
      <c r="G11" s="256">
        <f t="shared" ref="G11:G78" si="41">MAX(J11,L11,N11,P11,R11,T11,V11,X11,Z11,AB11,AD11)</f>
        <v>0</v>
      </c>
      <c r="H11" s="249"/>
      <c r="I11" s="250"/>
      <c r="J11" s="251"/>
      <c r="K11" s="252"/>
      <c r="L11" s="251"/>
      <c r="M11" s="250"/>
      <c r="N11" s="251"/>
      <c r="O11" s="250"/>
      <c r="P11" s="251"/>
      <c r="Q11" s="250"/>
      <c r="R11" s="251"/>
      <c r="S11" s="250"/>
      <c r="T11" s="251"/>
      <c r="U11" s="250"/>
      <c r="V11" s="251"/>
      <c r="W11" s="250"/>
      <c r="X11" s="251"/>
      <c r="Y11" s="250"/>
      <c r="Z11" s="251"/>
      <c r="AA11" s="250"/>
      <c r="AB11" s="251"/>
      <c r="AC11" s="250"/>
      <c r="AD11" s="251"/>
      <c r="AE11" s="250"/>
      <c r="AF11" s="251"/>
    </row>
    <row r="12" spans="1:32" x14ac:dyDescent="0.35">
      <c r="A12" s="283" t="s">
        <v>140</v>
      </c>
      <c r="B12" s="236" t="s">
        <v>141</v>
      </c>
      <c r="C12" s="284">
        <f t="shared" si="27"/>
        <v>117.86666666666666</v>
      </c>
      <c r="D12" s="285">
        <f t="shared" ref="D12" si="42">COUNT(J12,L12,N12,P12,R12,T12,V12,X12,Z12,AB12,AD12,AF12)</f>
        <v>6</v>
      </c>
      <c r="E12" s="285">
        <f t="shared" ref="E12" si="43">SUM(J12,L12,N12,P12,R12,T12,V12,X12,Z12,AB12,AD12,AF12)</f>
        <v>707.19999999999993</v>
      </c>
      <c r="F12" s="285">
        <f t="shared" ref="F12" si="44">MIN(J12,L12,N12,P12,R12,T12,V12,X12,Z12,AB12,AD12,AF12)</f>
        <v>58.4</v>
      </c>
      <c r="G12" s="285">
        <f t="shared" ref="G12" si="45">MAX(J12,L12,N12,P12,R12,T12,V12,X12,Z12,AB12,AD12,AF12)</f>
        <v>174.81</v>
      </c>
      <c r="H12" s="318">
        <f t="shared" si="5"/>
        <v>130.34725</v>
      </c>
      <c r="I12" s="269"/>
      <c r="J12" s="270" t="str">
        <f>IF(I12&gt;0,ROUND(I12/J$3,2),"")</f>
        <v/>
      </c>
      <c r="K12" s="271">
        <v>190183.3</v>
      </c>
      <c r="L12" s="270">
        <f>IF(K12&gt;0,ROUND(K12/L$3,2),"")</f>
        <v>61.25</v>
      </c>
      <c r="M12" s="269">
        <v>337899.33</v>
      </c>
      <c r="N12" s="270">
        <f>IF(M12&gt;0,ROUND(M12/N$3,2),"")</f>
        <v>174.81</v>
      </c>
      <c r="O12" s="269">
        <f>282619.05+14293.6</f>
        <v>296912.64999999997</v>
      </c>
      <c r="P12" s="270">
        <f>IF(O12&gt;0,ROUND(O12/P$3,2),"")</f>
        <v>141.38999999999999</v>
      </c>
      <c r="Q12" s="269">
        <v>186178.06</v>
      </c>
      <c r="R12" s="270">
        <f>IF(Q12&gt;0,ROUND(Q12/R$3,2),"")</f>
        <v>109.26</v>
      </c>
      <c r="S12" s="269">
        <f>724633.33+6398.55</f>
        <v>731031.88</v>
      </c>
      <c r="T12" s="270">
        <f>IF(S12&gt;0,ROUND(S12/T$3,2),"")</f>
        <v>162.09</v>
      </c>
      <c r="U12" s="269"/>
      <c r="V12" s="270" t="str">
        <f>IF(U12&gt;0,ROUND(U12/V$3,2),"")</f>
        <v/>
      </c>
      <c r="W12" s="315">
        <f>365883.95+22443.36</f>
        <v>388327.31</v>
      </c>
      <c r="X12" s="270">
        <f>IF(W12&gt;0,ROUND(W12/X$3,2),"")</f>
        <v>58.4</v>
      </c>
      <c r="Y12" s="269"/>
      <c r="Z12" s="270" t="str">
        <f>IF(Y12&gt;0,ROUND(Y12/Z$3,2),"")</f>
        <v/>
      </c>
      <c r="AA12" s="269"/>
      <c r="AB12" s="270" t="str">
        <f>IF(AA12&gt;0,ROUND(AA12/AB$3,2),"")</f>
        <v/>
      </c>
      <c r="AC12" s="269"/>
      <c r="AD12" s="270" t="str">
        <f>IF(AC12&gt;0,ROUND(AC12/AD$3,2),"")</f>
        <v/>
      </c>
      <c r="AE12" s="269"/>
      <c r="AF12" s="270" t="str">
        <f>IF(AE12&gt;0,ROUND(AE12/AF$3,2),"")</f>
        <v/>
      </c>
    </row>
    <row r="13" spans="1:32" x14ac:dyDescent="0.35">
      <c r="A13" s="283" t="s">
        <v>142</v>
      </c>
      <c r="B13" s="236" t="s">
        <v>143</v>
      </c>
      <c r="C13" s="284">
        <f t="shared" si="27"/>
        <v>12.547999999999998</v>
      </c>
      <c r="D13" s="285">
        <f t="shared" ref="D13:D39" si="46">COUNT(J13,L13,N13,P13,R13,T13,V13,X13,Z13,AB13,AD13,AF13)</f>
        <v>5</v>
      </c>
      <c r="E13" s="285">
        <f t="shared" ref="E13:E39" si="47">SUM(J13,L13,N13,P13,R13,T13,V13,X13,Z13,AB13,AD13,AF13)</f>
        <v>62.739999999999995</v>
      </c>
      <c r="F13" s="285">
        <f t="shared" ref="F13:F39" si="48">MIN(J13,L13,N13,P13,R13,T13,V13,X13,Z13,AB13,AD13,AF13)</f>
        <v>2.33</v>
      </c>
      <c r="G13" s="285">
        <f t="shared" ref="G13:G39" si="49">MAX(J13,L13,N13,P13,R13,T13,V13,X13,Z13,AB13,AD13,AF13)</f>
        <v>32.33</v>
      </c>
      <c r="H13" s="318">
        <f t="shared" si="5"/>
        <v>10.295999999999999</v>
      </c>
      <c r="I13" s="269">
        <f>23739.61+70668.6</f>
        <v>94408.21</v>
      </c>
      <c r="J13" s="270">
        <f t="shared" ref="J13" si="50">IF(I13&gt;0,ROUND(I13/J$3,2),"")</f>
        <v>32.33</v>
      </c>
      <c r="K13" s="271">
        <v>7219.32</v>
      </c>
      <c r="L13" s="270">
        <f t="shared" ref="L13" si="51">IF(K13&gt;0,ROUND(K13/L$3,2),"")</f>
        <v>2.33</v>
      </c>
      <c r="M13" s="269"/>
      <c r="N13" s="270" t="str">
        <f t="shared" ref="N13" si="52">IF(M13&gt;0,ROUND(M13/N$3,2),"")</f>
        <v/>
      </c>
      <c r="O13" s="269"/>
      <c r="P13" s="270" t="str">
        <f t="shared" ref="P13" si="53">IF(O13&gt;0,ROUND(O13/P$3,2),"")</f>
        <v/>
      </c>
      <c r="Q13" s="269">
        <v>5072.32</v>
      </c>
      <c r="R13" s="270">
        <f t="shared" ref="R13:T39" si="54">IF(Q13&gt;0,ROUND(Q13/R$3,2),"")</f>
        <v>2.98</v>
      </c>
      <c r="S13" s="269"/>
      <c r="T13" s="270" t="str">
        <f t="shared" si="54"/>
        <v/>
      </c>
      <c r="U13" s="269">
        <v>11195.62</v>
      </c>
      <c r="V13" s="270">
        <f t="shared" ref="V13" si="55">IF(U13&gt;0,ROUND(U13/V$3,2),"")</f>
        <v>12.43</v>
      </c>
      <c r="W13" s="315">
        <v>84255.679999999993</v>
      </c>
      <c r="X13" s="270">
        <f t="shared" ref="X13" si="56">IF(W13&gt;0,ROUND(W13/X$3,2),"")</f>
        <v>12.67</v>
      </c>
      <c r="Y13" s="269"/>
      <c r="Z13" s="270" t="str">
        <f t="shared" ref="Z13" si="57">IF(Y13&gt;0,ROUND(Y13/Z$3,2),"")</f>
        <v/>
      </c>
      <c r="AA13" s="269"/>
      <c r="AB13" s="270" t="str">
        <f t="shared" ref="AB13" si="58">IF(AA13&gt;0,ROUND(AA13/AB$3,2),"")</f>
        <v/>
      </c>
      <c r="AC13" s="269"/>
      <c r="AD13" s="270" t="str">
        <f t="shared" ref="AD13" si="59">IF(AC13&gt;0,ROUND(AC13/AD$3,2),"")</f>
        <v/>
      </c>
      <c r="AE13" s="269"/>
      <c r="AF13" s="270" t="str">
        <f t="shared" ref="AF13" si="60">IF(AE13&gt;0,ROUND(AE13/AF$3,2),"")</f>
        <v/>
      </c>
    </row>
    <row r="14" spans="1:32" x14ac:dyDescent="0.35">
      <c r="A14" s="283" t="s">
        <v>144</v>
      </c>
      <c r="B14" s="236" t="s">
        <v>145</v>
      </c>
      <c r="C14" s="284">
        <f t="shared" si="27"/>
        <v>53.99</v>
      </c>
      <c r="D14" s="285">
        <f t="shared" si="46"/>
        <v>2</v>
      </c>
      <c r="E14" s="285">
        <f t="shared" si="47"/>
        <v>107.98</v>
      </c>
      <c r="F14" s="285">
        <f t="shared" si="48"/>
        <v>52.96</v>
      </c>
      <c r="G14" s="285">
        <f t="shared" si="49"/>
        <v>55.02</v>
      </c>
      <c r="H14" s="318">
        <f t="shared" si="5"/>
        <v>59.38900000000001</v>
      </c>
      <c r="I14" s="269">
        <f>33846.14+59204.34+34862.81+26728.89</f>
        <v>154642.18</v>
      </c>
      <c r="J14" s="270">
        <f t="shared" ref="J14" si="61">IF(I14&gt;0,ROUND(I14/J$3,2),"")</f>
        <v>52.96</v>
      </c>
      <c r="K14" s="271"/>
      <c r="L14" s="270" t="str">
        <f t="shared" ref="L14" si="62">IF(K14&gt;0,ROUND(K14/L$3,2),"")</f>
        <v/>
      </c>
      <c r="M14" s="269"/>
      <c r="N14" s="270" t="str">
        <f t="shared" ref="N14" si="63">IF(M14&gt;0,ROUND(M14/N$3,2),"")</f>
        <v/>
      </c>
      <c r="O14" s="269"/>
      <c r="P14" s="270" t="str">
        <f t="shared" ref="P14" si="64">IF(O14&gt;0,ROUND(O14/P$3,2),"")</f>
        <v/>
      </c>
      <c r="Q14" s="269"/>
      <c r="R14" s="270" t="str">
        <f t="shared" si="54"/>
        <v/>
      </c>
      <c r="S14" s="269"/>
      <c r="T14" s="270" t="str">
        <f t="shared" si="54"/>
        <v/>
      </c>
      <c r="U14" s="269">
        <v>49572.46</v>
      </c>
      <c r="V14" s="270">
        <f t="shared" ref="V14" si="65">IF(U14&gt;0,ROUND(U14/V$3,2),"")</f>
        <v>55.02</v>
      </c>
      <c r="W14" s="315"/>
      <c r="X14" s="270" t="str">
        <f t="shared" ref="X14" si="66">IF(W14&gt;0,ROUND(W14/X$3,2),"")</f>
        <v/>
      </c>
      <c r="Y14" s="269"/>
      <c r="Z14" s="270" t="str">
        <f t="shared" ref="Z14" si="67">IF(Y14&gt;0,ROUND(Y14/Z$3,2),"")</f>
        <v/>
      </c>
      <c r="AA14" s="269"/>
      <c r="AB14" s="270" t="str">
        <f t="shared" ref="AB14" si="68">IF(AA14&gt;0,ROUND(AA14/AB$3,2),"")</f>
        <v/>
      </c>
      <c r="AC14" s="269"/>
      <c r="AD14" s="270" t="str">
        <f t="shared" ref="AD14" si="69">IF(AC14&gt;0,ROUND(AC14/AD$3,2),"")</f>
        <v/>
      </c>
      <c r="AE14" s="269"/>
      <c r="AF14" s="270" t="str">
        <f t="shared" ref="AF14" si="70">IF(AE14&gt;0,ROUND(AE14/AF$3,2),"")</f>
        <v/>
      </c>
    </row>
    <row r="15" spans="1:32" x14ac:dyDescent="0.35">
      <c r="A15" s="283" t="s">
        <v>146</v>
      </c>
      <c r="B15" s="236" t="s">
        <v>147</v>
      </c>
      <c r="C15" s="284">
        <f t="shared" si="27"/>
        <v>48.260000000000005</v>
      </c>
      <c r="D15" s="285">
        <f t="shared" si="46"/>
        <v>4</v>
      </c>
      <c r="E15" s="285">
        <f t="shared" si="47"/>
        <v>193.04000000000002</v>
      </c>
      <c r="F15" s="285">
        <f t="shared" si="48"/>
        <v>16.100000000000001</v>
      </c>
      <c r="G15" s="285">
        <f t="shared" si="49"/>
        <v>70.48</v>
      </c>
      <c r="H15" s="318">
        <f t="shared" si="5"/>
        <v>58.553000000000019</v>
      </c>
      <c r="I15" s="269"/>
      <c r="J15" s="270" t="str">
        <f t="shared" ref="J15" si="71">IF(I15&gt;0,ROUND(I15/J$3,2),"")</f>
        <v/>
      </c>
      <c r="K15" s="271">
        <v>146443.19</v>
      </c>
      <c r="L15" s="270">
        <f t="shared" ref="L15" si="72">IF(K15&gt;0,ROUND(K15/L$3,2),"")</f>
        <v>47.16</v>
      </c>
      <c r="M15" s="269"/>
      <c r="N15" s="270" t="str">
        <f t="shared" ref="N15" si="73">IF(M15&gt;0,ROUND(M15/N$3,2),"")</f>
        <v/>
      </c>
      <c r="O15" s="269"/>
      <c r="P15" s="270" t="str">
        <f t="shared" ref="P15" si="74">IF(O15&gt;0,ROUND(O15/P$3,2),"")</f>
        <v/>
      </c>
      <c r="Q15" s="269"/>
      <c r="R15" s="270" t="str">
        <f t="shared" si="54"/>
        <v/>
      </c>
      <c r="S15" s="269">
        <v>72605.31</v>
      </c>
      <c r="T15" s="270">
        <f t="shared" si="54"/>
        <v>16.100000000000001</v>
      </c>
      <c r="U15" s="269">
        <v>53426.35</v>
      </c>
      <c r="V15" s="270">
        <f t="shared" ref="V15" si="75">IF(U15&gt;0,ROUND(U15/V$3,2),"")</f>
        <v>59.3</v>
      </c>
      <c r="W15" s="315">
        <v>468722.12</v>
      </c>
      <c r="X15" s="270">
        <f t="shared" ref="X15" si="76">IF(W15&gt;0,ROUND(W15/X$3,2),"")</f>
        <v>70.48</v>
      </c>
      <c r="Y15" s="269"/>
      <c r="Z15" s="270" t="str">
        <f t="shared" ref="Z15" si="77">IF(Y15&gt;0,ROUND(Y15/Z$3,2),"")</f>
        <v/>
      </c>
      <c r="AA15" s="269"/>
      <c r="AB15" s="270" t="str">
        <f t="shared" ref="AB15" si="78">IF(AA15&gt;0,ROUND(AA15/AB$3,2),"")</f>
        <v/>
      </c>
      <c r="AC15" s="269"/>
      <c r="AD15" s="270" t="str">
        <f t="shared" ref="AD15" si="79">IF(AC15&gt;0,ROUND(AC15/AD$3,2),"")</f>
        <v/>
      </c>
      <c r="AE15" s="269"/>
      <c r="AF15" s="270" t="str">
        <f t="shared" ref="AF15" si="80">IF(AE15&gt;0,ROUND(AE15/AF$3,2),"")</f>
        <v/>
      </c>
    </row>
    <row r="16" spans="1:32" x14ac:dyDescent="0.35">
      <c r="A16" s="283" t="s">
        <v>148</v>
      </c>
      <c r="B16" s="236" t="s">
        <v>149</v>
      </c>
      <c r="C16" s="284">
        <f t="shared" si="27"/>
        <v>35.506666666666668</v>
      </c>
      <c r="D16" s="285">
        <f t="shared" si="46"/>
        <v>6</v>
      </c>
      <c r="E16" s="285">
        <f t="shared" si="47"/>
        <v>213.04000000000002</v>
      </c>
      <c r="F16" s="285">
        <f t="shared" si="48"/>
        <v>5.47</v>
      </c>
      <c r="G16" s="285">
        <f t="shared" si="49"/>
        <v>56.25</v>
      </c>
      <c r="H16" s="318">
        <f t="shared" si="5"/>
        <v>41.613000000000007</v>
      </c>
      <c r="I16" s="269">
        <v>15980.42</v>
      </c>
      <c r="J16" s="270">
        <f t="shared" ref="J16" si="81">IF(I16&gt;0,ROUND(I16/J$3,2),"")</f>
        <v>5.47</v>
      </c>
      <c r="K16" s="271"/>
      <c r="L16" s="270" t="str">
        <f t="shared" ref="L16" si="82">IF(K16&gt;0,ROUND(K16/L$3,2),"")</f>
        <v/>
      </c>
      <c r="M16" s="269">
        <v>86973.01</v>
      </c>
      <c r="N16" s="270">
        <f t="shared" ref="N16" si="83">IF(M16&gt;0,ROUND(M16/N$3,2),"")</f>
        <v>44.99</v>
      </c>
      <c r="O16" s="269">
        <f>1057.1+114364.65</f>
        <v>115421.75</v>
      </c>
      <c r="P16" s="270">
        <f t="shared" ref="P16" si="84">IF(O16&gt;0,ROUND(O16/P$3,2),"")</f>
        <v>54.96</v>
      </c>
      <c r="Q16" s="269">
        <v>95847.98</v>
      </c>
      <c r="R16" s="270">
        <f t="shared" si="54"/>
        <v>56.25</v>
      </c>
      <c r="S16" s="269">
        <v>194974.55</v>
      </c>
      <c r="T16" s="270">
        <f t="shared" si="54"/>
        <v>43.23</v>
      </c>
      <c r="U16" s="269"/>
      <c r="V16" s="270" t="str">
        <f t="shared" ref="V16" si="85">IF(U16&gt;0,ROUND(U16/V$3,2),"")</f>
        <v/>
      </c>
      <c r="W16" s="315">
        <v>54147.6</v>
      </c>
      <c r="X16" s="270">
        <f t="shared" ref="X16" si="86">IF(W16&gt;0,ROUND(W16/X$3,2),"")</f>
        <v>8.14</v>
      </c>
      <c r="Y16" s="269"/>
      <c r="Z16" s="270" t="str">
        <f t="shared" ref="Z16" si="87">IF(Y16&gt;0,ROUND(Y16/Z$3,2),"")</f>
        <v/>
      </c>
      <c r="AA16" s="269"/>
      <c r="AB16" s="270" t="str">
        <f t="shared" ref="AB16" si="88">IF(AA16&gt;0,ROUND(AA16/AB$3,2),"")</f>
        <v/>
      </c>
      <c r="AC16" s="269"/>
      <c r="AD16" s="270" t="str">
        <f t="shared" ref="AD16" si="89">IF(AC16&gt;0,ROUND(AC16/AD$3,2),"")</f>
        <v/>
      </c>
      <c r="AE16" s="269"/>
      <c r="AF16" s="270" t="str">
        <f t="shared" ref="AF16" si="90">IF(AE16&gt;0,ROUND(AE16/AF$3,2),"")</f>
        <v/>
      </c>
    </row>
    <row r="17" spans="1:32" x14ac:dyDescent="0.35">
      <c r="A17" s="283" t="s">
        <v>150</v>
      </c>
      <c r="B17" s="236" t="s">
        <v>151</v>
      </c>
      <c r="C17" s="284">
        <f t="shared" si="27"/>
        <v>13.78</v>
      </c>
      <c r="D17" s="285">
        <f t="shared" si="46"/>
        <v>1</v>
      </c>
      <c r="E17" s="285">
        <f t="shared" si="47"/>
        <v>13.78</v>
      </c>
      <c r="F17" s="285">
        <f t="shared" si="48"/>
        <v>13.78</v>
      </c>
      <c r="G17" s="285">
        <f t="shared" si="49"/>
        <v>13.78</v>
      </c>
      <c r="H17" s="318">
        <f t="shared" si="5"/>
        <v>15.158000000000001</v>
      </c>
      <c r="I17" s="269"/>
      <c r="J17" s="270" t="str">
        <f t="shared" ref="J17" si="91">IF(I17&gt;0,ROUND(I17/J$3,2),"")</f>
        <v/>
      </c>
      <c r="K17" s="271"/>
      <c r="L17" s="270" t="str">
        <f t="shared" ref="L17" si="92">IF(K17&gt;0,ROUND(K17/L$3,2),"")</f>
        <v/>
      </c>
      <c r="M17" s="269"/>
      <c r="N17" s="270" t="str">
        <f t="shared" ref="N17" si="93">IF(M17&gt;0,ROUND(M17/N$3,2),"")</f>
        <v/>
      </c>
      <c r="O17" s="269">
        <v>28943</v>
      </c>
      <c r="P17" s="270">
        <f t="shared" ref="P17" si="94">IF(O17&gt;0,ROUND(O17/P$3,2),"")</f>
        <v>13.78</v>
      </c>
      <c r="Q17" s="269"/>
      <c r="R17" s="270" t="str">
        <f t="shared" si="54"/>
        <v/>
      </c>
      <c r="S17" s="269"/>
      <c r="T17" s="270" t="str">
        <f t="shared" si="54"/>
        <v/>
      </c>
      <c r="U17" s="269"/>
      <c r="V17" s="270" t="str">
        <f t="shared" ref="V17" si="95">IF(U17&gt;0,ROUND(U17/V$3,2),"")</f>
        <v/>
      </c>
      <c r="W17" s="315"/>
      <c r="X17" s="270" t="str">
        <f t="shared" ref="X17" si="96">IF(W17&gt;0,ROUND(W17/X$3,2),"")</f>
        <v/>
      </c>
      <c r="Y17" s="269"/>
      <c r="Z17" s="270" t="str">
        <f t="shared" ref="Z17" si="97">IF(Y17&gt;0,ROUND(Y17/Z$3,2),"")</f>
        <v/>
      </c>
      <c r="AA17" s="269"/>
      <c r="AB17" s="270" t="str">
        <f t="shared" ref="AB17" si="98">IF(AA17&gt;0,ROUND(AA17/AB$3,2),"")</f>
        <v/>
      </c>
      <c r="AC17" s="269"/>
      <c r="AD17" s="270" t="str">
        <f t="shared" ref="AD17" si="99">IF(AC17&gt;0,ROUND(AC17/AD$3,2),"")</f>
        <v/>
      </c>
      <c r="AE17" s="269"/>
      <c r="AF17" s="270" t="str">
        <f t="shared" ref="AF17" si="100">IF(AE17&gt;0,ROUND(AE17/AF$3,2),"")</f>
        <v/>
      </c>
    </row>
    <row r="18" spans="1:32" x14ac:dyDescent="0.35">
      <c r="A18" s="283" t="s">
        <v>152</v>
      </c>
      <c r="B18" s="236" t="s">
        <v>34</v>
      </c>
      <c r="C18" s="284">
        <f t="shared" si="27"/>
        <v>17.45</v>
      </c>
      <c r="D18" s="285">
        <f t="shared" si="46"/>
        <v>7</v>
      </c>
      <c r="E18" s="285">
        <f t="shared" si="47"/>
        <v>122.15</v>
      </c>
      <c r="F18" s="285">
        <f t="shared" si="48"/>
        <v>2.2200000000000002</v>
      </c>
      <c r="G18" s="285">
        <f t="shared" si="49"/>
        <v>44.96</v>
      </c>
      <c r="H18" s="318">
        <f t="shared" si="5"/>
        <v>16.493400000000001</v>
      </c>
      <c r="I18" s="269"/>
      <c r="J18" s="270" t="str">
        <f t="shared" ref="J18" si="101">IF(I18&gt;0,ROUND(I18/J$3,2),"")</f>
        <v/>
      </c>
      <c r="K18" s="271">
        <v>36903.69</v>
      </c>
      <c r="L18" s="270">
        <f t="shared" ref="L18" si="102">IF(K18&gt;0,ROUND(K18/L$3,2),"")</f>
        <v>11.89</v>
      </c>
      <c r="M18" s="269">
        <v>53214.18</v>
      </c>
      <c r="N18" s="270">
        <f t="shared" ref="N18" si="103">IF(M18&gt;0,ROUND(M18/N$3,2),"")</f>
        <v>27.53</v>
      </c>
      <c r="O18" s="269">
        <v>23644.81</v>
      </c>
      <c r="P18" s="270">
        <f t="shared" ref="P18" si="104">IF(O18&gt;0,ROUND(O18/P$3,2),"")</f>
        <v>11.26</v>
      </c>
      <c r="Q18" s="269">
        <v>23219.94</v>
      </c>
      <c r="R18" s="270">
        <f t="shared" si="54"/>
        <v>13.63</v>
      </c>
      <c r="S18" s="269">
        <v>10013.73</v>
      </c>
      <c r="T18" s="270">
        <f t="shared" si="54"/>
        <v>2.2200000000000002</v>
      </c>
      <c r="U18" s="269">
        <v>40510.97</v>
      </c>
      <c r="V18" s="270">
        <f t="shared" ref="V18" si="105">IF(U18&gt;0,ROUND(U18/V$3,2),"")</f>
        <v>44.96</v>
      </c>
      <c r="W18" s="315">
        <v>70855.92</v>
      </c>
      <c r="X18" s="270">
        <f t="shared" ref="X18" si="106">IF(W18&gt;0,ROUND(W18/X$3,2),"")</f>
        <v>10.66</v>
      </c>
      <c r="Y18" s="269"/>
      <c r="Z18" s="270" t="str">
        <f t="shared" ref="Z18" si="107">IF(Y18&gt;0,ROUND(Y18/Z$3,2),"")</f>
        <v/>
      </c>
      <c r="AA18" s="269"/>
      <c r="AB18" s="270" t="str">
        <f t="shared" ref="AB18" si="108">IF(AA18&gt;0,ROUND(AA18/AB$3,2),"")</f>
        <v/>
      </c>
      <c r="AC18" s="269"/>
      <c r="AD18" s="270" t="str">
        <f t="shared" ref="AD18" si="109">IF(AC18&gt;0,ROUND(AC18/AD$3,2),"")</f>
        <v/>
      </c>
      <c r="AE18" s="269"/>
      <c r="AF18" s="270" t="str">
        <f t="shared" ref="AF18" si="110">IF(AE18&gt;0,ROUND(AE18/AF$3,2),"")</f>
        <v/>
      </c>
    </row>
    <row r="19" spans="1:32" x14ac:dyDescent="0.35">
      <c r="A19" s="283" t="s">
        <v>153</v>
      </c>
      <c r="B19" s="236" t="s">
        <v>154</v>
      </c>
      <c r="C19" s="284">
        <f t="shared" si="27"/>
        <v>71.545714285714297</v>
      </c>
      <c r="D19" s="285">
        <f t="shared" si="46"/>
        <v>7</v>
      </c>
      <c r="E19" s="285">
        <f t="shared" si="47"/>
        <v>500.82000000000005</v>
      </c>
      <c r="F19" s="285">
        <f t="shared" si="48"/>
        <v>16.47</v>
      </c>
      <c r="G19" s="285">
        <f t="shared" si="49"/>
        <v>206.73</v>
      </c>
      <c r="H19" s="318">
        <f t="shared" si="5"/>
        <v>61.076400000000007</v>
      </c>
      <c r="I19" s="269">
        <f>6006.06+12369.85+156233.87+36930.55</f>
        <v>211540.33000000002</v>
      </c>
      <c r="J19" s="270">
        <f t="shared" ref="J19" si="111">IF(I19&gt;0,ROUND(I19/J$3,2),"")</f>
        <v>72.45</v>
      </c>
      <c r="K19" s="271">
        <v>51149.4</v>
      </c>
      <c r="L19" s="270">
        <f t="shared" ref="L19" si="112">IF(K19&gt;0,ROUND(K19/L$3,2),"")</f>
        <v>16.47</v>
      </c>
      <c r="M19" s="269">
        <v>157253.82999999999</v>
      </c>
      <c r="N19" s="270">
        <f t="shared" ref="N19" si="113">IF(M19&gt;0,ROUND(M19/N$3,2),"")</f>
        <v>81.349999999999994</v>
      </c>
      <c r="O19" s="269">
        <v>434135.03999999998</v>
      </c>
      <c r="P19" s="270">
        <f t="shared" ref="P19" si="114">IF(O19&gt;0,ROUND(O19/P$3,2),"")</f>
        <v>206.73</v>
      </c>
      <c r="Q19" s="269"/>
      <c r="R19" s="270" t="str">
        <f t="shared" si="54"/>
        <v/>
      </c>
      <c r="S19" s="269">
        <v>179832.16</v>
      </c>
      <c r="T19" s="270">
        <f t="shared" si="54"/>
        <v>39.869999999999997</v>
      </c>
      <c r="U19" s="269">
        <v>50611.56</v>
      </c>
      <c r="V19" s="270">
        <f t="shared" ref="V19" si="115">IF(U19&gt;0,ROUND(U19/V$3,2),"")</f>
        <v>56.17</v>
      </c>
      <c r="W19" s="315">
        <v>184706.95</v>
      </c>
      <c r="X19" s="270">
        <f t="shared" ref="X19" si="116">IF(W19&gt;0,ROUND(W19/X$3,2),"")</f>
        <v>27.78</v>
      </c>
      <c r="Y19" s="269"/>
      <c r="Z19" s="270" t="str">
        <f t="shared" ref="Z19" si="117">IF(Y19&gt;0,ROUND(Y19/Z$3,2),"")</f>
        <v/>
      </c>
      <c r="AA19" s="269"/>
      <c r="AB19" s="270" t="str">
        <f t="shared" ref="AB19" si="118">IF(AA19&gt;0,ROUND(AA19/AB$3,2),"")</f>
        <v/>
      </c>
      <c r="AC19" s="269"/>
      <c r="AD19" s="270" t="str">
        <f t="shared" ref="AD19" si="119">IF(AC19&gt;0,ROUND(AC19/AD$3,2),"")</f>
        <v/>
      </c>
      <c r="AE19" s="269"/>
      <c r="AF19" s="270" t="str">
        <f t="shared" ref="AF19" si="120">IF(AE19&gt;0,ROUND(AE19/AF$3,2),"")</f>
        <v/>
      </c>
    </row>
    <row r="20" spans="1:32" x14ac:dyDescent="0.35">
      <c r="A20" s="283" t="s">
        <v>155</v>
      </c>
      <c r="B20" s="236" t="s">
        <v>156</v>
      </c>
      <c r="C20" s="284">
        <f t="shared" si="27"/>
        <v>97.649999999999991</v>
      </c>
      <c r="D20" s="285">
        <f t="shared" si="46"/>
        <v>4</v>
      </c>
      <c r="E20" s="285">
        <f t="shared" si="47"/>
        <v>390.59999999999997</v>
      </c>
      <c r="F20" s="285">
        <f t="shared" si="48"/>
        <v>15.34</v>
      </c>
      <c r="G20" s="285">
        <f t="shared" si="49"/>
        <v>235.27</v>
      </c>
      <c r="H20" s="318">
        <f t="shared" si="5"/>
        <v>76.994500000000002</v>
      </c>
      <c r="I20" s="269"/>
      <c r="J20" s="270" t="str">
        <f t="shared" ref="J20" si="121">IF(I20&gt;0,ROUND(I20/J$3,2),"")</f>
        <v/>
      </c>
      <c r="K20" s="271">
        <v>323335.03999999998</v>
      </c>
      <c r="L20" s="270">
        <f t="shared" ref="L20" si="122">IF(K20&gt;0,ROUND(K20/L$3,2),"")</f>
        <v>104.13</v>
      </c>
      <c r="M20" s="269">
        <v>69317.59</v>
      </c>
      <c r="N20" s="270">
        <f t="shared" ref="N20" si="123">IF(M20&gt;0,ROUND(M20/N$3,2),"")</f>
        <v>35.86</v>
      </c>
      <c r="O20" s="269"/>
      <c r="P20" s="270" t="str">
        <f t="shared" ref="P20" si="124">IF(O20&gt;0,ROUND(O20/P$3,2),"")</f>
        <v/>
      </c>
      <c r="Q20" s="269">
        <v>400902.62</v>
      </c>
      <c r="R20" s="270">
        <f t="shared" si="54"/>
        <v>235.27</v>
      </c>
      <c r="S20" s="269">
        <v>69189.83</v>
      </c>
      <c r="T20" s="270">
        <f t="shared" si="54"/>
        <v>15.34</v>
      </c>
      <c r="U20" s="269"/>
      <c r="V20" s="270" t="str">
        <f t="shared" ref="V20" si="125">IF(U20&gt;0,ROUND(U20/V$3,2),"")</f>
        <v/>
      </c>
      <c r="W20" s="315"/>
      <c r="X20" s="270" t="str">
        <f t="shared" ref="X20" si="126">IF(W20&gt;0,ROUND(W20/X$3,2),"")</f>
        <v/>
      </c>
      <c r="Y20" s="269"/>
      <c r="Z20" s="270" t="str">
        <f t="shared" ref="Z20" si="127">IF(Y20&gt;0,ROUND(Y20/Z$3,2),"")</f>
        <v/>
      </c>
      <c r="AA20" s="269"/>
      <c r="AB20" s="270" t="str">
        <f t="shared" ref="AB20" si="128">IF(AA20&gt;0,ROUND(AA20/AB$3,2),"")</f>
        <v/>
      </c>
      <c r="AC20" s="269"/>
      <c r="AD20" s="270" t="str">
        <f t="shared" ref="AD20" si="129">IF(AC20&gt;0,ROUND(AC20/AD$3,2),"")</f>
        <v/>
      </c>
      <c r="AE20" s="269"/>
      <c r="AF20" s="270" t="str">
        <f t="shared" ref="AF20" si="130">IF(AE20&gt;0,ROUND(AE20/AF$3,2),"")</f>
        <v/>
      </c>
    </row>
    <row r="21" spans="1:32" x14ac:dyDescent="0.35">
      <c r="A21" s="283" t="s">
        <v>157</v>
      </c>
      <c r="B21" s="236" t="s">
        <v>36</v>
      </c>
      <c r="C21" s="284">
        <f t="shared" si="27"/>
        <v>7.8250000000000011</v>
      </c>
      <c r="D21" s="285">
        <f t="shared" si="46"/>
        <v>8</v>
      </c>
      <c r="E21" s="285">
        <f t="shared" si="47"/>
        <v>62.600000000000009</v>
      </c>
      <c r="F21" s="285">
        <f t="shared" si="48"/>
        <v>2.2200000000000002</v>
      </c>
      <c r="G21" s="285">
        <f t="shared" si="49"/>
        <v>23.74</v>
      </c>
      <c r="H21" s="318">
        <f t="shared" si="5"/>
        <v>6.7173333333333369</v>
      </c>
      <c r="I21" s="269">
        <v>10510.13</v>
      </c>
      <c r="J21" s="270">
        <f t="shared" ref="J21" si="131">IF(I21&gt;0,ROUND(I21/J$3,2),"")</f>
        <v>3.6</v>
      </c>
      <c r="K21" s="271">
        <v>6899.72</v>
      </c>
      <c r="L21" s="270">
        <f t="shared" ref="L21" si="132">IF(K21&gt;0,ROUND(K21/L$3,2),"")</f>
        <v>2.2200000000000002</v>
      </c>
      <c r="M21" s="269">
        <v>17938.080000000002</v>
      </c>
      <c r="N21" s="270">
        <f t="shared" ref="N21" si="133">IF(M21&gt;0,ROUND(M21/N$3,2),"")</f>
        <v>9.2799999999999994</v>
      </c>
      <c r="O21" s="269">
        <v>7801.93</v>
      </c>
      <c r="P21" s="270">
        <f t="shared" ref="P21" si="134">IF(O21&gt;0,ROUND(O21/P$3,2),"")</f>
        <v>3.72</v>
      </c>
      <c r="Q21" s="269">
        <v>40453.94</v>
      </c>
      <c r="R21" s="270">
        <f t="shared" si="54"/>
        <v>23.74</v>
      </c>
      <c r="S21" s="269">
        <v>23572.76</v>
      </c>
      <c r="T21" s="270">
        <f t="shared" si="54"/>
        <v>5.23</v>
      </c>
      <c r="U21" s="269">
        <v>6532.83</v>
      </c>
      <c r="V21" s="270">
        <f t="shared" ref="V21" si="135">IF(U21&gt;0,ROUND(U21/V$3,2),"")</f>
        <v>7.25</v>
      </c>
      <c r="W21" s="315">
        <v>50248.08</v>
      </c>
      <c r="X21" s="270">
        <f t="shared" ref="X21" si="136">IF(W21&gt;0,ROUND(W21/X$3,2),"")</f>
        <v>7.56</v>
      </c>
      <c r="Y21" s="269"/>
      <c r="Z21" s="270" t="str">
        <f t="shared" ref="Z21" si="137">IF(Y21&gt;0,ROUND(Y21/Z$3,2),"")</f>
        <v/>
      </c>
      <c r="AA21" s="269"/>
      <c r="AB21" s="270" t="str">
        <f t="shared" ref="AB21" si="138">IF(AA21&gt;0,ROUND(AA21/AB$3,2),"")</f>
        <v/>
      </c>
      <c r="AC21" s="269"/>
      <c r="AD21" s="270" t="str">
        <f t="shared" ref="AD21" si="139">IF(AC21&gt;0,ROUND(AC21/AD$3,2),"")</f>
        <v/>
      </c>
      <c r="AE21" s="269"/>
      <c r="AF21" s="270" t="str">
        <f t="shared" ref="AF21" si="140">IF(AE21&gt;0,ROUND(AE21/AF$3,2),"")</f>
        <v/>
      </c>
    </row>
    <row r="22" spans="1:32" x14ac:dyDescent="0.35">
      <c r="A22" s="283" t="s">
        <v>158</v>
      </c>
      <c r="B22" s="236" t="s">
        <v>159</v>
      </c>
      <c r="C22" s="284">
        <f t="shared" si="27"/>
        <v>43.726249999999993</v>
      </c>
      <c r="D22" s="285">
        <f t="shared" si="46"/>
        <v>8</v>
      </c>
      <c r="E22" s="285">
        <f t="shared" si="47"/>
        <v>349.80999999999995</v>
      </c>
      <c r="F22" s="285">
        <f t="shared" si="48"/>
        <v>20.79</v>
      </c>
      <c r="G22" s="285">
        <f t="shared" si="49"/>
        <v>66.819999999999993</v>
      </c>
      <c r="H22" s="318">
        <f t="shared" si="5"/>
        <v>48.069999999999993</v>
      </c>
      <c r="I22" s="269">
        <v>147747.68</v>
      </c>
      <c r="J22" s="270">
        <f t="shared" ref="J22" si="141">IF(I22&gt;0,ROUND(I22/J$3,2),"")</f>
        <v>50.6</v>
      </c>
      <c r="K22" s="271">
        <v>164328.88</v>
      </c>
      <c r="L22" s="270">
        <f t="shared" ref="L22" si="142">IF(K22&gt;0,ROUND(K22/L$3,2),"")</f>
        <v>52.92</v>
      </c>
      <c r="M22" s="269">
        <v>129159.05</v>
      </c>
      <c r="N22" s="270">
        <f t="shared" ref="N22" si="143">IF(M22&gt;0,ROUND(M22/N$3,2),"")</f>
        <v>66.819999999999993</v>
      </c>
      <c r="O22" s="269">
        <f>29543.6+14108.42</f>
        <v>43652.02</v>
      </c>
      <c r="P22" s="270">
        <f t="shared" ref="P22" si="144">IF(O22&gt;0,ROUND(O22/P$3,2),"")</f>
        <v>20.79</v>
      </c>
      <c r="Q22" s="269">
        <v>69978.33</v>
      </c>
      <c r="R22" s="270">
        <f t="shared" si="54"/>
        <v>41.07</v>
      </c>
      <c r="S22" s="269">
        <v>178834.54</v>
      </c>
      <c r="T22" s="270">
        <f t="shared" si="54"/>
        <v>39.65</v>
      </c>
      <c r="U22" s="269">
        <v>22596.09</v>
      </c>
      <c r="V22" s="270">
        <f t="shared" ref="V22" si="145">IF(U22&gt;0,ROUND(U22/V$3,2),"")</f>
        <v>25.08</v>
      </c>
      <c r="W22" s="315">
        <v>351672.81</v>
      </c>
      <c r="X22" s="270">
        <f t="shared" ref="X22" si="146">IF(W22&gt;0,ROUND(W22/X$3,2),"")</f>
        <v>52.88</v>
      </c>
      <c r="Y22" s="269"/>
      <c r="Z22" s="270" t="str">
        <f t="shared" ref="Z22" si="147">IF(Y22&gt;0,ROUND(Y22/Z$3,2),"")</f>
        <v/>
      </c>
      <c r="AA22" s="269"/>
      <c r="AB22" s="270" t="str">
        <f t="shared" ref="AB22" si="148">IF(AA22&gt;0,ROUND(AA22/AB$3,2),"")</f>
        <v/>
      </c>
      <c r="AC22" s="269"/>
      <c r="AD22" s="270" t="str">
        <f t="shared" ref="AD22" si="149">IF(AC22&gt;0,ROUND(AC22/AD$3,2),"")</f>
        <v/>
      </c>
      <c r="AE22" s="269"/>
      <c r="AF22" s="270" t="str">
        <f t="shared" ref="AF22" si="150">IF(AE22&gt;0,ROUND(AE22/AF$3,2),"")</f>
        <v/>
      </c>
    </row>
    <row r="23" spans="1:32" x14ac:dyDescent="0.35">
      <c r="A23" s="283" t="s">
        <v>160</v>
      </c>
      <c r="B23" s="236" t="s">
        <v>161</v>
      </c>
      <c r="C23" s="284">
        <f t="shared" si="27"/>
        <v>19.026666666666667</v>
      </c>
      <c r="D23" s="285">
        <f t="shared" si="46"/>
        <v>6</v>
      </c>
      <c r="E23" s="285">
        <f t="shared" si="47"/>
        <v>114.16</v>
      </c>
      <c r="F23" s="285">
        <f t="shared" si="48"/>
        <v>4.07</v>
      </c>
      <c r="G23" s="285">
        <f t="shared" si="49"/>
        <v>36.07</v>
      </c>
      <c r="H23" s="318">
        <f t="shared" si="5"/>
        <v>20.355500000000003</v>
      </c>
      <c r="I23" s="269">
        <f>43846.18+25814.88+35660.6</f>
        <v>105321.66</v>
      </c>
      <c r="J23" s="270">
        <f t="shared" ref="J23" si="151">IF(I23&gt;0,ROUND(I23/J$3,2),"")</f>
        <v>36.07</v>
      </c>
      <c r="K23" s="271">
        <v>20826.29</v>
      </c>
      <c r="L23" s="270">
        <f t="shared" ref="L23" si="152">IF(K23&gt;0,ROUND(K23/L$3,2),"")</f>
        <v>6.71</v>
      </c>
      <c r="M23" s="269"/>
      <c r="N23" s="270" t="str">
        <f t="shared" ref="N23" si="153">IF(M23&gt;0,ROUND(M23/N$3,2),"")</f>
        <v/>
      </c>
      <c r="O23" s="269">
        <v>41554.6</v>
      </c>
      <c r="P23" s="270">
        <f t="shared" ref="P23" si="154">IF(O23&gt;0,ROUND(O23/P$3,2),"")</f>
        <v>19.79</v>
      </c>
      <c r="Q23" s="269">
        <v>59957.13</v>
      </c>
      <c r="R23" s="270">
        <f t="shared" si="54"/>
        <v>35.19</v>
      </c>
      <c r="S23" s="269">
        <v>55587.4</v>
      </c>
      <c r="T23" s="270">
        <f t="shared" si="54"/>
        <v>12.33</v>
      </c>
      <c r="U23" s="269">
        <v>3665.73</v>
      </c>
      <c r="V23" s="270">
        <f t="shared" ref="V23" si="155">IF(U23&gt;0,ROUND(U23/V$3,2),"")</f>
        <v>4.07</v>
      </c>
      <c r="W23" s="315"/>
      <c r="X23" s="270" t="str">
        <f t="shared" ref="X23" si="156">IF(W23&gt;0,ROUND(W23/X$3,2),"")</f>
        <v/>
      </c>
      <c r="Y23" s="269"/>
      <c r="Z23" s="270" t="str">
        <f t="shared" ref="Z23" si="157">IF(Y23&gt;0,ROUND(Y23/Z$3,2),"")</f>
        <v/>
      </c>
      <c r="AA23" s="269"/>
      <c r="AB23" s="270" t="str">
        <f t="shared" ref="AB23" si="158">IF(AA23&gt;0,ROUND(AA23/AB$3,2),"")</f>
        <v/>
      </c>
      <c r="AC23" s="269"/>
      <c r="AD23" s="270" t="str">
        <f t="shared" ref="AD23" si="159">IF(AC23&gt;0,ROUND(AC23/AD$3,2),"")</f>
        <v/>
      </c>
      <c r="AE23" s="269"/>
      <c r="AF23" s="270" t="str">
        <f t="shared" ref="AF23" si="160">IF(AE23&gt;0,ROUND(AE23/AF$3,2),"")</f>
        <v/>
      </c>
    </row>
    <row r="24" spans="1:32" x14ac:dyDescent="0.35">
      <c r="A24" s="283" t="s">
        <v>162</v>
      </c>
      <c r="B24" s="236" t="s">
        <v>163</v>
      </c>
      <c r="C24" s="284">
        <f t="shared" si="27"/>
        <v>8.8775000000000013</v>
      </c>
      <c r="D24" s="285">
        <f t="shared" si="46"/>
        <v>4</v>
      </c>
      <c r="E24" s="285">
        <f t="shared" si="47"/>
        <v>35.510000000000005</v>
      </c>
      <c r="F24" s="285">
        <f t="shared" si="48"/>
        <v>5.48</v>
      </c>
      <c r="G24" s="285">
        <f t="shared" si="49"/>
        <v>16.86</v>
      </c>
      <c r="H24" s="318">
        <f t="shared" si="5"/>
        <v>7.2435000000000036</v>
      </c>
      <c r="I24" s="269"/>
      <c r="J24" s="270" t="str">
        <f t="shared" ref="J24" si="161">IF(I24&gt;0,ROUND(I24/J$3,2),"")</f>
        <v/>
      </c>
      <c r="K24" s="271"/>
      <c r="L24" s="270" t="str">
        <f t="shared" ref="L24" si="162">IF(K24&gt;0,ROUND(K24/L$3,2),"")</f>
        <v/>
      </c>
      <c r="M24" s="341">
        <v>11344.51</v>
      </c>
      <c r="N24" s="270">
        <f t="shared" ref="N24" si="163">IF(M24&gt;0,ROUND(M24/N$3,2),"")</f>
        <v>5.87</v>
      </c>
      <c r="O24" s="269"/>
      <c r="P24" s="270" t="str">
        <f t="shared" ref="P24" si="164">IF(O24&gt;0,ROUND(O24/P$3,2),"")</f>
        <v/>
      </c>
      <c r="Q24" s="269"/>
      <c r="R24" s="270" t="str">
        <f t="shared" si="54"/>
        <v/>
      </c>
      <c r="S24" s="269">
        <v>76060.7</v>
      </c>
      <c r="T24" s="270">
        <f t="shared" si="54"/>
        <v>16.86</v>
      </c>
      <c r="U24" s="269">
        <v>6581.78</v>
      </c>
      <c r="V24" s="270">
        <f t="shared" ref="V24" si="165">IF(U24&gt;0,ROUND(U24/V$3,2),"")</f>
        <v>7.3</v>
      </c>
      <c r="W24" s="315">
        <v>36457.870000000003</v>
      </c>
      <c r="X24" s="270">
        <f t="shared" ref="X24" si="166">IF(W24&gt;0,ROUND(W24/X$3,2),"")</f>
        <v>5.48</v>
      </c>
      <c r="Y24" s="269"/>
      <c r="Z24" s="270" t="str">
        <f t="shared" ref="Z24" si="167">IF(Y24&gt;0,ROUND(Y24/Z$3,2),"")</f>
        <v/>
      </c>
      <c r="AA24" s="269"/>
      <c r="AB24" s="270" t="str">
        <f t="shared" ref="AB24" si="168">IF(AA24&gt;0,ROUND(AA24/AB$3,2),"")</f>
        <v/>
      </c>
      <c r="AC24" s="269"/>
      <c r="AD24" s="270" t="str">
        <f t="shared" ref="AD24" si="169">IF(AC24&gt;0,ROUND(AC24/AD$3,2),"")</f>
        <v/>
      </c>
      <c r="AE24" s="269"/>
      <c r="AF24" s="270" t="str">
        <f t="shared" ref="AF24" si="170">IF(AE24&gt;0,ROUND(AE24/AF$3,2),"")</f>
        <v/>
      </c>
    </row>
    <row r="25" spans="1:32" x14ac:dyDescent="0.35">
      <c r="A25" s="283" t="s">
        <v>164</v>
      </c>
      <c r="B25" s="236" t="s">
        <v>165</v>
      </c>
      <c r="C25" s="284">
        <f t="shared" si="27"/>
        <v>37.021250000000002</v>
      </c>
      <c r="D25" s="285">
        <f t="shared" si="46"/>
        <v>8</v>
      </c>
      <c r="E25" s="285">
        <f t="shared" si="47"/>
        <v>296.17</v>
      </c>
      <c r="F25" s="285">
        <f t="shared" si="48"/>
        <v>12.9</v>
      </c>
      <c r="G25" s="285">
        <f t="shared" si="49"/>
        <v>79.91</v>
      </c>
      <c r="H25" s="318">
        <f t="shared" si="5"/>
        <v>37.282666666666678</v>
      </c>
      <c r="I25" s="269">
        <v>233325.33</v>
      </c>
      <c r="J25" s="270">
        <f t="shared" ref="J25" si="171">IF(I25&gt;0,ROUND(I25/J$3,2),"")</f>
        <v>79.91</v>
      </c>
      <c r="K25" s="271">
        <v>238279.81</v>
      </c>
      <c r="L25" s="270">
        <f t="shared" ref="L25" si="172">IF(K25&gt;0,ROUND(K25/L$3,2),"")</f>
        <v>76.739999999999995</v>
      </c>
      <c r="M25" s="269">
        <v>55606.58</v>
      </c>
      <c r="N25" s="270">
        <f t="shared" ref="N25" si="173">IF(M25&gt;0,ROUND(M25/N$3,2),"")</f>
        <v>28.77</v>
      </c>
      <c r="O25" s="269">
        <v>37914.410000000003</v>
      </c>
      <c r="P25" s="270">
        <f t="shared" ref="P25" si="174">IF(O25&gt;0,ROUND(O25/P$3,2),"")</f>
        <v>18.05</v>
      </c>
      <c r="Q25" s="269">
        <v>21976.31</v>
      </c>
      <c r="R25" s="270">
        <f t="shared" si="54"/>
        <v>12.9</v>
      </c>
      <c r="S25" s="269">
        <v>165092.79999999999</v>
      </c>
      <c r="T25" s="270">
        <f t="shared" si="54"/>
        <v>36.61</v>
      </c>
      <c r="U25" s="269">
        <v>20499.43</v>
      </c>
      <c r="V25" s="270">
        <f t="shared" ref="V25" si="175">IF(U25&gt;0,ROUND(U25/V$3,2),"")</f>
        <v>22.75</v>
      </c>
      <c r="W25" s="315">
        <v>135945.76999999999</v>
      </c>
      <c r="X25" s="270">
        <f t="shared" ref="X25" si="176">IF(W25&gt;0,ROUND(W25/X$3,2),"")</f>
        <v>20.440000000000001</v>
      </c>
      <c r="Y25" s="269"/>
      <c r="Z25" s="270" t="str">
        <f t="shared" ref="Z25" si="177">IF(Y25&gt;0,ROUND(Y25/Z$3,2),"")</f>
        <v/>
      </c>
      <c r="AA25" s="269"/>
      <c r="AB25" s="270" t="str">
        <f t="shared" ref="AB25" si="178">IF(AA25&gt;0,ROUND(AA25/AB$3,2),"")</f>
        <v/>
      </c>
      <c r="AC25" s="269"/>
      <c r="AD25" s="270" t="str">
        <f t="shared" ref="AD25" si="179">IF(AC25&gt;0,ROUND(AC25/AD$3,2),"")</f>
        <v/>
      </c>
      <c r="AE25" s="269"/>
      <c r="AF25" s="270" t="str">
        <f t="shared" ref="AF25" si="180">IF(AE25&gt;0,ROUND(AE25/AF$3,2),"")</f>
        <v/>
      </c>
    </row>
    <row r="26" spans="1:32" x14ac:dyDescent="0.35">
      <c r="A26" s="283" t="s">
        <v>166</v>
      </c>
      <c r="B26" s="236" t="s">
        <v>167</v>
      </c>
      <c r="C26" s="284">
        <f t="shared" si="27"/>
        <v>39.188749999999999</v>
      </c>
      <c r="D26" s="285">
        <f t="shared" si="46"/>
        <v>8</v>
      </c>
      <c r="E26" s="285">
        <f t="shared" si="47"/>
        <v>313.51</v>
      </c>
      <c r="F26" s="285">
        <f t="shared" si="48"/>
        <v>12.43</v>
      </c>
      <c r="G26" s="285">
        <f t="shared" si="49"/>
        <v>101.47</v>
      </c>
      <c r="H26" s="318">
        <f t="shared" si="5"/>
        <v>36.595166666666664</v>
      </c>
      <c r="I26" s="269">
        <f>62540.65+6427.17</f>
        <v>68967.820000000007</v>
      </c>
      <c r="J26" s="270">
        <f t="shared" ref="J26" si="181">IF(I26&gt;0,ROUND(I26/J$3,2),"")</f>
        <v>23.62</v>
      </c>
      <c r="K26" s="271">
        <v>69284.83</v>
      </c>
      <c r="L26" s="270">
        <f t="shared" ref="L26" si="182">IF(K26&gt;0,ROUND(K26/L$3,2),"")</f>
        <v>22.31</v>
      </c>
      <c r="M26" s="269">
        <v>196141.79</v>
      </c>
      <c r="N26" s="270">
        <f t="shared" ref="N26" si="183">IF(M26&gt;0,ROUND(M26/N$3,2),"")</f>
        <v>101.47</v>
      </c>
      <c r="O26" s="269">
        <f>19255.38+12683.9</f>
        <v>31939.279999999999</v>
      </c>
      <c r="P26" s="270">
        <f t="shared" ref="P26" si="184">IF(O26&gt;0,ROUND(O26/P$3,2),"")</f>
        <v>15.21</v>
      </c>
      <c r="Q26" s="269">
        <v>21183.06</v>
      </c>
      <c r="R26" s="270">
        <f t="shared" si="54"/>
        <v>12.43</v>
      </c>
      <c r="S26" s="269">
        <v>173392.42</v>
      </c>
      <c r="T26" s="270">
        <f t="shared" si="54"/>
        <v>38.450000000000003</v>
      </c>
      <c r="U26" s="269">
        <v>36497.019999999997</v>
      </c>
      <c r="V26" s="270">
        <f t="shared" ref="V26" si="185">IF(U26&gt;0,ROUND(U26/V$3,2),"")</f>
        <v>40.51</v>
      </c>
      <c r="W26" s="315">
        <v>395724.96</v>
      </c>
      <c r="X26" s="270">
        <f t="shared" ref="X26" si="186">IF(W26&gt;0,ROUND(W26/X$3,2),"")</f>
        <v>59.51</v>
      </c>
      <c r="Y26" s="269"/>
      <c r="Z26" s="270" t="str">
        <f t="shared" ref="Z26" si="187">IF(Y26&gt;0,ROUND(Y26/Z$3,2),"")</f>
        <v/>
      </c>
      <c r="AA26" s="269"/>
      <c r="AB26" s="270" t="str">
        <f t="shared" ref="AB26" si="188">IF(AA26&gt;0,ROUND(AA26/AB$3,2),"")</f>
        <v/>
      </c>
      <c r="AC26" s="269"/>
      <c r="AD26" s="270" t="str">
        <f t="shared" ref="AD26" si="189">IF(AC26&gt;0,ROUND(AC26/AD$3,2),"")</f>
        <v/>
      </c>
      <c r="AE26" s="269"/>
      <c r="AF26" s="270" t="str">
        <f t="shared" ref="AF26" si="190">IF(AE26&gt;0,ROUND(AE26/AF$3,2),"")</f>
        <v/>
      </c>
    </row>
    <row r="27" spans="1:32" x14ac:dyDescent="0.35">
      <c r="A27" s="283" t="s">
        <v>168</v>
      </c>
      <c r="B27" s="236" t="s">
        <v>169</v>
      </c>
      <c r="C27" s="284">
        <f t="shared" si="27"/>
        <v>7.9685714285714297</v>
      </c>
      <c r="D27" s="285">
        <f t="shared" si="46"/>
        <v>7</v>
      </c>
      <c r="E27" s="285">
        <f t="shared" si="47"/>
        <v>55.780000000000008</v>
      </c>
      <c r="F27" s="285">
        <f t="shared" si="48"/>
        <v>0.49</v>
      </c>
      <c r="G27" s="285">
        <f t="shared" si="49"/>
        <v>17.350000000000001</v>
      </c>
      <c r="H27" s="318">
        <f t="shared" si="5"/>
        <v>8.3468000000000018</v>
      </c>
      <c r="I27" s="269"/>
      <c r="J27" s="270" t="str">
        <f t="shared" ref="J27" si="191">IF(I27&gt;0,ROUND(I27/J$3,2),"")</f>
        <v/>
      </c>
      <c r="K27" s="271">
        <v>53859.05</v>
      </c>
      <c r="L27" s="270">
        <f t="shared" ref="L27" si="192">IF(K27&gt;0,ROUND(K27/L$3,2),"")</f>
        <v>17.350000000000001</v>
      </c>
      <c r="M27" s="269">
        <v>13027.02</v>
      </c>
      <c r="N27" s="270">
        <f t="shared" ref="N27" si="193">IF(M27&gt;0,ROUND(M27/N$3,2),"")</f>
        <v>6.74</v>
      </c>
      <c r="O27" s="269">
        <v>12280.23</v>
      </c>
      <c r="P27" s="270">
        <f t="shared" ref="P27" si="194">IF(O27&gt;0,ROUND(O27/P$3,2),"")</f>
        <v>5.85</v>
      </c>
      <c r="Q27" s="269">
        <v>20493.09</v>
      </c>
      <c r="R27" s="270">
        <f t="shared" si="54"/>
        <v>12.03</v>
      </c>
      <c r="S27" s="269">
        <v>46403.66</v>
      </c>
      <c r="T27" s="270">
        <f t="shared" si="54"/>
        <v>10.29</v>
      </c>
      <c r="U27" s="269">
        <v>445.12</v>
      </c>
      <c r="V27" s="270">
        <f t="shared" ref="V27" si="195">IF(U27&gt;0,ROUND(U27/V$3,2),"")</f>
        <v>0.49</v>
      </c>
      <c r="W27" s="315">
        <v>20160.2</v>
      </c>
      <c r="X27" s="270">
        <f t="shared" ref="X27" si="196">IF(W27&gt;0,ROUND(W27/X$3,2),"")</f>
        <v>3.03</v>
      </c>
      <c r="Y27" s="269"/>
      <c r="Z27" s="270" t="str">
        <f t="shared" ref="Z27" si="197">IF(Y27&gt;0,ROUND(Y27/Z$3,2),"")</f>
        <v/>
      </c>
      <c r="AA27" s="269"/>
      <c r="AB27" s="270" t="str">
        <f t="shared" ref="AB27" si="198">IF(AA27&gt;0,ROUND(AA27/AB$3,2),"")</f>
        <v/>
      </c>
      <c r="AC27" s="269"/>
      <c r="AD27" s="270" t="str">
        <f t="shared" ref="AD27" si="199">IF(AC27&gt;0,ROUND(AC27/AD$3,2),"")</f>
        <v/>
      </c>
      <c r="AE27" s="269"/>
      <c r="AF27" s="270" t="str">
        <f t="shared" ref="AF27" si="200">IF(AE27&gt;0,ROUND(AE27/AF$3,2),"")</f>
        <v/>
      </c>
    </row>
    <row r="28" spans="1:32" x14ac:dyDescent="0.35">
      <c r="A28" s="283" t="s">
        <v>170</v>
      </c>
      <c r="B28" s="236" t="s">
        <v>171</v>
      </c>
      <c r="C28" s="284">
        <f t="shared" si="27"/>
        <v>15.806666666666667</v>
      </c>
      <c r="D28" s="285">
        <f t="shared" si="46"/>
        <v>3</v>
      </c>
      <c r="E28" s="285">
        <f t="shared" si="47"/>
        <v>47.42</v>
      </c>
      <c r="F28" s="285">
        <f t="shared" si="48"/>
        <v>0.86</v>
      </c>
      <c r="G28" s="285">
        <f t="shared" si="49"/>
        <v>38.700000000000003</v>
      </c>
      <c r="H28" s="318">
        <f t="shared" si="5"/>
        <v>17.387333333333334</v>
      </c>
      <c r="I28" s="269"/>
      <c r="J28" s="270" t="str">
        <f t="shared" ref="J28" si="201">IF(I28&gt;0,ROUND(I28/J$3,2),"")</f>
        <v/>
      </c>
      <c r="K28" s="271"/>
      <c r="L28" s="270" t="str">
        <f t="shared" ref="L28" si="202">IF(K28&gt;0,ROUND(K28/L$3,2),"")</f>
        <v/>
      </c>
      <c r="M28" s="269">
        <v>15198.25</v>
      </c>
      <c r="N28" s="270">
        <f t="shared" ref="N28" si="203">IF(M28&gt;0,ROUND(M28/N$3,2),"")</f>
        <v>7.86</v>
      </c>
      <c r="O28" s="269">
        <f>80772.08+504.42</f>
        <v>81276.5</v>
      </c>
      <c r="P28" s="270">
        <f t="shared" ref="P28" si="204">IF(O28&gt;0,ROUND(O28/P$3,2),"")</f>
        <v>38.700000000000003</v>
      </c>
      <c r="Q28" s="269"/>
      <c r="R28" s="270" t="str">
        <f t="shared" si="54"/>
        <v/>
      </c>
      <c r="S28" s="269"/>
      <c r="T28" s="270" t="str">
        <f t="shared" si="54"/>
        <v/>
      </c>
      <c r="U28" s="269"/>
      <c r="V28" s="270" t="str">
        <f t="shared" ref="V28" si="205">IF(U28&gt;0,ROUND(U28/V$3,2),"")</f>
        <v/>
      </c>
      <c r="W28" s="315">
        <v>5737.9</v>
      </c>
      <c r="X28" s="270">
        <f t="shared" ref="X28" si="206">IF(W28&gt;0,ROUND(W28/X$3,2),"")</f>
        <v>0.86</v>
      </c>
      <c r="Y28" s="269"/>
      <c r="Z28" s="270" t="str">
        <f t="shared" ref="Z28" si="207">IF(Y28&gt;0,ROUND(Y28/Z$3,2),"")</f>
        <v/>
      </c>
      <c r="AA28" s="269"/>
      <c r="AB28" s="270" t="str">
        <f t="shared" ref="AB28" si="208">IF(AA28&gt;0,ROUND(AA28/AB$3,2),"")</f>
        <v/>
      </c>
      <c r="AC28" s="269"/>
      <c r="AD28" s="270" t="str">
        <f t="shared" ref="AD28" si="209">IF(AC28&gt;0,ROUND(AC28/AD$3,2),"")</f>
        <v/>
      </c>
      <c r="AE28" s="269"/>
      <c r="AF28" s="270" t="str">
        <f t="shared" ref="AF28" si="210">IF(AE28&gt;0,ROUND(AE28/AF$3,2),"")</f>
        <v/>
      </c>
    </row>
    <row r="29" spans="1:32" x14ac:dyDescent="0.35">
      <c r="A29" s="283" t="s">
        <v>172</v>
      </c>
      <c r="B29" s="236" t="s">
        <v>173</v>
      </c>
      <c r="C29" s="284">
        <f t="shared" si="27"/>
        <v>14.645714285714286</v>
      </c>
      <c r="D29" s="285">
        <f t="shared" si="46"/>
        <v>7</v>
      </c>
      <c r="E29" s="285">
        <f t="shared" si="47"/>
        <v>102.52</v>
      </c>
      <c r="F29" s="285">
        <f t="shared" si="48"/>
        <v>5.45</v>
      </c>
      <c r="G29" s="285">
        <f t="shared" si="49"/>
        <v>30.96</v>
      </c>
      <c r="H29" s="318">
        <f t="shared" si="5"/>
        <v>14.544199999999998</v>
      </c>
      <c r="I29" s="269">
        <f>12738.22+7172.41</f>
        <v>19910.629999999997</v>
      </c>
      <c r="J29" s="270">
        <f t="shared" ref="J29" si="211">IF(I29&gt;0,ROUND(I29/J$3,2),"")</f>
        <v>6.82</v>
      </c>
      <c r="K29" s="271">
        <v>96121.54</v>
      </c>
      <c r="L29" s="270">
        <f t="shared" ref="L29" si="212">IF(K29&gt;0,ROUND(K29/L$3,2),"")</f>
        <v>30.96</v>
      </c>
      <c r="M29" s="269">
        <v>14724.42</v>
      </c>
      <c r="N29" s="270">
        <f t="shared" ref="N29" si="213">IF(M29&gt;0,ROUND(M29/N$3,2),"")</f>
        <v>7.62</v>
      </c>
      <c r="O29" s="269">
        <f>11128.48+2295.21</f>
        <v>13423.689999999999</v>
      </c>
      <c r="P29" s="270">
        <f t="shared" ref="P29" si="214">IF(O29&gt;0,ROUND(O29/P$3,2),"")</f>
        <v>6.39</v>
      </c>
      <c r="Q29" s="269">
        <v>41679.03</v>
      </c>
      <c r="R29" s="270">
        <f t="shared" si="54"/>
        <v>24.46</v>
      </c>
      <c r="S29" s="269">
        <v>93879.18</v>
      </c>
      <c r="T29" s="270">
        <f t="shared" si="54"/>
        <v>20.82</v>
      </c>
      <c r="U29" s="269">
        <v>4911.3</v>
      </c>
      <c r="V29" s="270">
        <f t="shared" ref="V29" si="215">IF(U29&gt;0,ROUND(U29/V$3,2),"")</f>
        <v>5.45</v>
      </c>
      <c r="W29" s="315"/>
      <c r="X29" s="270" t="str">
        <f t="shared" ref="X29" si="216">IF(W29&gt;0,ROUND(W29/X$3,2),"")</f>
        <v/>
      </c>
      <c r="Y29" s="269"/>
      <c r="Z29" s="270" t="str">
        <f t="shared" ref="Z29" si="217">IF(Y29&gt;0,ROUND(Y29/Z$3,2),"")</f>
        <v/>
      </c>
      <c r="AA29" s="269"/>
      <c r="AB29" s="270" t="str">
        <f t="shared" ref="AB29" si="218">IF(AA29&gt;0,ROUND(AA29/AB$3,2),"")</f>
        <v/>
      </c>
      <c r="AC29" s="269"/>
      <c r="AD29" s="270" t="str">
        <f t="shared" ref="AD29" si="219">IF(AC29&gt;0,ROUND(AC29/AD$3,2),"")</f>
        <v/>
      </c>
      <c r="AE29" s="269"/>
      <c r="AF29" s="270" t="str">
        <f t="shared" ref="AF29" si="220">IF(AE29&gt;0,ROUND(AE29/AF$3,2),"")</f>
        <v/>
      </c>
    </row>
    <row r="30" spans="1:32" x14ac:dyDescent="0.35">
      <c r="A30" s="283" t="s">
        <v>174</v>
      </c>
      <c r="B30" s="236" t="s">
        <v>175</v>
      </c>
      <c r="C30" s="284">
        <f t="shared" si="27"/>
        <v>94.168749999999989</v>
      </c>
      <c r="D30" s="285">
        <f t="shared" si="46"/>
        <v>8</v>
      </c>
      <c r="E30" s="285">
        <f t="shared" si="47"/>
        <v>753.34999999999991</v>
      </c>
      <c r="F30" s="285">
        <f t="shared" si="48"/>
        <v>42.08</v>
      </c>
      <c r="G30" s="285">
        <f t="shared" si="49"/>
        <v>156.15</v>
      </c>
      <c r="H30" s="318">
        <f t="shared" si="5"/>
        <v>101.77199999999999</v>
      </c>
      <c r="I30" s="269">
        <f>371713.95+38346.32+27086.77</f>
        <v>437147.04000000004</v>
      </c>
      <c r="J30" s="270">
        <f t="shared" ref="J30" si="221">IF(I30&gt;0,ROUND(I30/J$3,2),"")</f>
        <v>149.72</v>
      </c>
      <c r="K30" s="271">
        <v>346724.94</v>
      </c>
      <c r="L30" s="270">
        <f t="shared" ref="L30" si="222">IF(K30&gt;0,ROUND(K30/L$3,2),"")</f>
        <v>111.67</v>
      </c>
      <c r="M30" s="269">
        <v>301844.43</v>
      </c>
      <c r="N30" s="270">
        <f t="shared" ref="N30" si="223">IF(M30&gt;0,ROUND(M30/N$3,2),"")</f>
        <v>156.15</v>
      </c>
      <c r="O30" s="269">
        <f>35262.7+54050</f>
        <v>89312.7</v>
      </c>
      <c r="P30" s="270">
        <f t="shared" ref="P30" si="224">IF(O30&gt;0,ROUND(O30/P$3,2),"")</f>
        <v>42.53</v>
      </c>
      <c r="Q30" s="269">
        <v>71697.289999999994</v>
      </c>
      <c r="R30" s="270">
        <f t="shared" si="54"/>
        <v>42.08</v>
      </c>
      <c r="S30" s="269">
        <v>334831.73</v>
      </c>
      <c r="T30" s="270">
        <f t="shared" si="54"/>
        <v>74.239999999999995</v>
      </c>
      <c r="U30" s="269">
        <v>67576.81</v>
      </c>
      <c r="V30" s="270">
        <f t="shared" ref="V30" si="225">IF(U30&gt;0,ROUND(U30/V$3,2),"")</f>
        <v>75</v>
      </c>
      <c r="W30" s="315">
        <v>678040.47</v>
      </c>
      <c r="X30" s="270">
        <f t="shared" ref="X30" si="226">IF(W30&gt;0,ROUND(W30/X$3,2),"")</f>
        <v>101.96</v>
      </c>
      <c r="Y30" s="269"/>
      <c r="Z30" s="270" t="str">
        <f t="shared" ref="Z30" si="227">IF(Y30&gt;0,ROUND(Y30/Z$3,2),"")</f>
        <v/>
      </c>
      <c r="AA30" s="269"/>
      <c r="AB30" s="270" t="str">
        <f t="shared" ref="AB30" si="228">IF(AA30&gt;0,ROUND(AA30/AB$3,2),"")</f>
        <v/>
      </c>
      <c r="AC30" s="269"/>
      <c r="AD30" s="270" t="str">
        <f t="shared" ref="AD30" si="229">IF(AC30&gt;0,ROUND(AC30/AD$3,2),"")</f>
        <v/>
      </c>
      <c r="AE30" s="269"/>
      <c r="AF30" s="270" t="str">
        <f t="shared" ref="AF30" si="230">IF(AE30&gt;0,ROUND(AE30/AF$3,2),"")</f>
        <v/>
      </c>
    </row>
    <row r="31" spans="1:32" x14ac:dyDescent="0.35">
      <c r="A31" s="283" t="s">
        <v>176</v>
      </c>
      <c r="B31" s="236" t="s">
        <v>177</v>
      </c>
      <c r="C31" s="284">
        <f t="shared" si="27"/>
        <v>12.454999999999998</v>
      </c>
      <c r="D31" s="285">
        <f t="shared" si="46"/>
        <v>8</v>
      </c>
      <c r="E31" s="285">
        <f t="shared" si="47"/>
        <v>99.639999999999986</v>
      </c>
      <c r="F31" s="285">
        <f t="shared" si="48"/>
        <v>0.05</v>
      </c>
      <c r="G31" s="285">
        <f t="shared" si="49"/>
        <v>20.079999999999998</v>
      </c>
      <c r="H31" s="318">
        <f t="shared" si="5"/>
        <v>14.576833333333333</v>
      </c>
      <c r="I31" s="269">
        <f>28391.7+23460.52</f>
        <v>51852.22</v>
      </c>
      <c r="J31" s="270">
        <f t="shared" ref="J31" si="231">IF(I31&gt;0,ROUND(I31/J$3,2),"")</f>
        <v>17.760000000000002</v>
      </c>
      <c r="K31" s="271">
        <v>42876.29</v>
      </c>
      <c r="L31" s="270">
        <f t="shared" ref="L31" si="232">IF(K31&gt;0,ROUND(K31/L$3,2),"")</f>
        <v>13.81</v>
      </c>
      <c r="M31" s="269">
        <v>19425.38</v>
      </c>
      <c r="N31" s="270">
        <f t="shared" ref="N31" si="233">IF(M31&gt;0,ROUND(M31/N$3,2),"")</f>
        <v>10.050000000000001</v>
      </c>
      <c r="O31" s="269">
        <v>108.1</v>
      </c>
      <c r="P31" s="270">
        <f t="shared" ref="P31" si="234">IF(O31&gt;0,ROUND(O31/P$3,2),"")</f>
        <v>0.05</v>
      </c>
      <c r="Q31" s="269">
        <v>18166.2</v>
      </c>
      <c r="R31" s="270">
        <f t="shared" si="54"/>
        <v>10.66</v>
      </c>
      <c r="S31" s="269">
        <v>90564.1</v>
      </c>
      <c r="T31" s="270">
        <f t="shared" si="54"/>
        <v>20.079999999999998</v>
      </c>
      <c r="U31" s="269">
        <v>16959.5</v>
      </c>
      <c r="V31" s="270">
        <f t="shared" ref="V31" si="235">IF(U31&gt;0,ROUND(U31/V$3,2),"")</f>
        <v>18.82</v>
      </c>
      <c r="W31" s="315">
        <v>55943.61</v>
      </c>
      <c r="X31" s="270">
        <f t="shared" ref="X31" si="236">IF(W31&gt;0,ROUND(W31/X$3,2),"")</f>
        <v>8.41</v>
      </c>
      <c r="Y31" s="269"/>
      <c r="Z31" s="270" t="str">
        <f t="shared" ref="Z31" si="237">IF(Y31&gt;0,ROUND(Y31/Z$3,2),"")</f>
        <v/>
      </c>
      <c r="AA31" s="269"/>
      <c r="AB31" s="270" t="str">
        <f t="shared" ref="AB31" si="238">IF(AA31&gt;0,ROUND(AA31/AB$3,2),"")</f>
        <v/>
      </c>
      <c r="AC31" s="269"/>
      <c r="AD31" s="270" t="str">
        <f t="shared" ref="AD31" si="239">IF(AC31&gt;0,ROUND(AC31/AD$3,2),"")</f>
        <v/>
      </c>
      <c r="AE31" s="269"/>
      <c r="AF31" s="270" t="str">
        <f t="shared" ref="AF31" si="240">IF(AE31&gt;0,ROUND(AE31/AF$3,2),"")</f>
        <v/>
      </c>
    </row>
    <row r="32" spans="1:32" x14ac:dyDescent="0.35">
      <c r="A32" s="283" t="s">
        <v>178</v>
      </c>
      <c r="B32" s="236" t="s">
        <v>179</v>
      </c>
      <c r="C32" s="284">
        <f t="shared" si="27"/>
        <v>2.3000000000000003</v>
      </c>
      <c r="D32" s="285">
        <f t="shared" si="46"/>
        <v>6</v>
      </c>
      <c r="E32" s="285">
        <f t="shared" si="47"/>
        <v>13.8</v>
      </c>
      <c r="F32" s="285">
        <f t="shared" si="48"/>
        <v>0.2</v>
      </c>
      <c r="G32" s="285">
        <f t="shared" si="49"/>
        <v>4.3</v>
      </c>
      <c r="H32" s="318">
        <f t="shared" si="5"/>
        <v>2.5575000000000006</v>
      </c>
      <c r="I32" s="269">
        <f>812+8322.05</f>
        <v>9134.0499999999993</v>
      </c>
      <c r="J32" s="270">
        <f t="shared" ref="J32" si="241">IF(I32&gt;0,ROUND(I32/J$3,2),"")</f>
        <v>3.13</v>
      </c>
      <c r="K32" s="271"/>
      <c r="L32" s="270" t="str">
        <f t="shared" ref="L32" si="242">IF(K32&gt;0,ROUND(K32/L$3,2),"")</f>
        <v/>
      </c>
      <c r="M32" s="269">
        <v>3266.81</v>
      </c>
      <c r="N32" s="270">
        <f t="shared" ref="N32" si="243">IF(M32&gt;0,ROUND(M32/N$3,2),"")</f>
        <v>1.69</v>
      </c>
      <c r="O32" s="269"/>
      <c r="P32" s="270" t="str">
        <f t="shared" ref="P32" si="244">IF(O32&gt;0,ROUND(O32/P$3,2),"")</f>
        <v/>
      </c>
      <c r="Q32" s="269">
        <v>7324.58</v>
      </c>
      <c r="R32" s="270">
        <f t="shared" si="54"/>
        <v>4.3</v>
      </c>
      <c r="S32" s="269">
        <v>17872</v>
      </c>
      <c r="T32" s="270">
        <f t="shared" si="54"/>
        <v>3.96</v>
      </c>
      <c r="U32" s="269">
        <v>466.68</v>
      </c>
      <c r="V32" s="270">
        <f t="shared" ref="V32" si="245">IF(U32&gt;0,ROUND(U32/V$3,2),"")</f>
        <v>0.52</v>
      </c>
      <c r="W32" s="315">
        <v>1316.43</v>
      </c>
      <c r="X32" s="270">
        <f t="shared" ref="X32" si="246">IF(W32&gt;0,ROUND(W32/X$3,2),"")</f>
        <v>0.2</v>
      </c>
      <c r="Y32" s="269"/>
      <c r="Z32" s="270" t="str">
        <f t="shared" ref="Z32" si="247">IF(Y32&gt;0,ROUND(Y32/Z$3,2),"")</f>
        <v/>
      </c>
      <c r="AA32" s="269"/>
      <c r="AB32" s="270" t="str">
        <f t="shared" ref="AB32" si="248">IF(AA32&gt;0,ROUND(AA32/AB$3,2),"")</f>
        <v/>
      </c>
      <c r="AC32" s="269"/>
      <c r="AD32" s="270" t="str">
        <f t="shared" ref="AD32" si="249">IF(AC32&gt;0,ROUND(AC32/AD$3,2),"")</f>
        <v/>
      </c>
      <c r="AE32" s="269"/>
      <c r="AF32" s="270" t="str">
        <f t="shared" ref="AF32" si="250">IF(AE32&gt;0,ROUND(AE32/AF$3,2),"")</f>
        <v/>
      </c>
    </row>
    <row r="33" spans="1:32" x14ac:dyDescent="0.35">
      <c r="A33" s="283" t="s">
        <v>180</v>
      </c>
      <c r="B33" s="236" t="s">
        <v>181</v>
      </c>
      <c r="C33" s="284">
        <f t="shared" si="27"/>
        <v>30.3</v>
      </c>
      <c r="D33" s="285">
        <f t="shared" si="46"/>
        <v>8</v>
      </c>
      <c r="E33" s="285">
        <f t="shared" si="47"/>
        <v>242.4</v>
      </c>
      <c r="F33" s="285">
        <f t="shared" si="48"/>
        <v>13.39</v>
      </c>
      <c r="G33" s="285">
        <f t="shared" si="49"/>
        <v>39.85</v>
      </c>
      <c r="H33" s="318">
        <f t="shared" si="5"/>
        <v>34.679333333333339</v>
      </c>
      <c r="I33" s="269">
        <v>70824.600000000006</v>
      </c>
      <c r="J33" s="270">
        <f t="shared" ref="J33" si="251">IF(I33&gt;0,ROUND(I33/J$3,2),"")</f>
        <v>24.26</v>
      </c>
      <c r="K33" s="271">
        <v>111254.34</v>
      </c>
      <c r="L33" s="270">
        <f t="shared" ref="L33" si="252">IF(K33&gt;0,ROUND(K33/L$3,2),"")</f>
        <v>35.83</v>
      </c>
      <c r="M33" s="269">
        <v>45587.64</v>
      </c>
      <c r="N33" s="270">
        <f t="shared" ref="N33" si="253">IF(M33&gt;0,ROUND(M33/N$3,2),"")</f>
        <v>23.58</v>
      </c>
      <c r="O33" s="269">
        <f>4882.65+77737.01</f>
        <v>82619.659999999989</v>
      </c>
      <c r="P33" s="270">
        <f t="shared" ref="P33" si="254">IF(O33&gt;0,ROUND(O33/P$3,2),"")</f>
        <v>39.340000000000003</v>
      </c>
      <c r="Q33" s="269">
        <v>52285.14</v>
      </c>
      <c r="R33" s="270">
        <f t="shared" si="54"/>
        <v>30.68</v>
      </c>
      <c r="S33" s="269">
        <v>159972.54</v>
      </c>
      <c r="T33" s="270">
        <f t="shared" si="54"/>
        <v>35.47</v>
      </c>
      <c r="U33" s="269">
        <v>12065.32</v>
      </c>
      <c r="V33" s="270">
        <f t="shared" ref="V33" si="255">IF(U33&gt;0,ROUND(U33/V$3,2),"")</f>
        <v>13.39</v>
      </c>
      <c r="W33" s="315">
        <v>264990.34999999998</v>
      </c>
      <c r="X33" s="270">
        <f t="shared" ref="X33" si="256">IF(W33&gt;0,ROUND(W33/X$3,2),"")</f>
        <v>39.85</v>
      </c>
      <c r="Y33" s="269"/>
      <c r="Z33" s="270" t="str">
        <f t="shared" ref="Z33" si="257">IF(Y33&gt;0,ROUND(Y33/Z$3,2),"")</f>
        <v/>
      </c>
      <c r="AA33" s="269"/>
      <c r="AB33" s="270" t="str">
        <f t="shared" ref="AB33" si="258">IF(AA33&gt;0,ROUND(AA33/AB$3,2),"")</f>
        <v/>
      </c>
      <c r="AC33" s="269"/>
      <c r="AD33" s="270" t="str">
        <f t="shared" ref="AD33" si="259">IF(AC33&gt;0,ROUND(AC33/AD$3,2),"")</f>
        <v/>
      </c>
      <c r="AE33" s="269"/>
      <c r="AF33" s="270" t="str">
        <f t="shared" ref="AF33" si="260">IF(AE33&gt;0,ROUND(AE33/AF$3,2),"")</f>
        <v/>
      </c>
    </row>
    <row r="34" spans="1:32" x14ac:dyDescent="0.35">
      <c r="A34" s="283" t="s">
        <v>182</v>
      </c>
      <c r="B34" s="236" t="s">
        <v>183</v>
      </c>
      <c r="C34" s="284">
        <f t="shared" si="27"/>
        <v>9.4275000000000002</v>
      </c>
      <c r="D34" s="285">
        <f t="shared" si="46"/>
        <v>8</v>
      </c>
      <c r="E34" s="285">
        <f t="shared" si="47"/>
        <v>75.42</v>
      </c>
      <c r="F34" s="285">
        <f t="shared" si="48"/>
        <v>0.86</v>
      </c>
      <c r="G34" s="285">
        <f t="shared" si="49"/>
        <v>19.3</v>
      </c>
      <c r="H34" s="318">
        <f t="shared" si="5"/>
        <v>10.131000000000002</v>
      </c>
      <c r="I34" s="269">
        <f>17568.9+5610.02</f>
        <v>23178.920000000002</v>
      </c>
      <c r="J34" s="270">
        <f t="shared" ref="J34" si="261">IF(I34&gt;0,ROUND(I34/J$3,2),"")</f>
        <v>7.94</v>
      </c>
      <c r="K34" s="271">
        <v>39598.89</v>
      </c>
      <c r="L34" s="270">
        <f t="shared" ref="L34" si="262">IF(K34&gt;0,ROUND(K34/L$3,2),"")</f>
        <v>12.75</v>
      </c>
      <c r="M34" s="269">
        <v>30151.45</v>
      </c>
      <c r="N34" s="270">
        <f t="shared" ref="N34" si="263">IF(M34&gt;0,ROUND(M34/N$3,2),"")</f>
        <v>15.6</v>
      </c>
      <c r="O34" s="269">
        <f>3706.52+23756.45</f>
        <v>27462.97</v>
      </c>
      <c r="P34" s="270">
        <f t="shared" ref="P34" si="264">IF(O34&gt;0,ROUND(O34/P$3,2),"")</f>
        <v>13.08</v>
      </c>
      <c r="Q34" s="269">
        <v>4504.3999999999996</v>
      </c>
      <c r="R34" s="270">
        <f t="shared" si="54"/>
        <v>2.64</v>
      </c>
      <c r="S34" s="269">
        <v>14678.31</v>
      </c>
      <c r="T34" s="270">
        <f t="shared" si="54"/>
        <v>3.25</v>
      </c>
      <c r="U34" s="269">
        <v>17390.07</v>
      </c>
      <c r="V34" s="270">
        <f t="shared" ref="V34" si="265">IF(U34&gt;0,ROUND(U34/V$3,2),"")</f>
        <v>19.3</v>
      </c>
      <c r="W34" s="315">
        <v>5725.94</v>
      </c>
      <c r="X34" s="270">
        <f t="shared" ref="X34" si="266">IF(W34&gt;0,ROUND(W34/X$3,2),"")</f>
        <v>0.86</v>
      </c>
      <c r="Y34" s="269"/>
      <c r="Z34" s="270" t="str">
        <f t="shared" ref="Z34" si="267">IF(Y34&gt;0,ROUND(Y34/Z$3,2),"")</f>
        <v/>
      </c>
      <c r="AA34" s="269"/>
      <c r="AB34" s="270" t="str">
        <f t="shared" ref="AB34" si="268">IF(AA34&gt;0,ROUND(AA34/AB$3,2),"")</f>
        <v/>
      </c>
      <c r="AC34" s="269"/>
      <c r="AD34" s="270" t="str">
        <f t="shared" ref="AD34" si="269">IF(AC34&gt;0,ROUND(AC34/AD$3,2),"")</f>
        <v/>
      </c>
      <c r="AE34" s="269"/>
      <c r="AF34" s="270" t="str">
        <f t="shared" ref="AF34" si="270">IF(AE34&gt;0,ROUND(AE34/AF$3,2),"")</f>
        <v/>
      </c>
    </row>
    <row r="35" spans="1:32" x14ac:dyDescent="0.35">
      <c r="A35" s="283" t="s">
        <v>184</v>
      </c>
      <c r="B35" s="236" t="s">
        <v>185</v>
      </c>
      <c r="C35" s="284">
        <f t="shared" si="27"/>
        <v>10.379999999999999</v>
      </c>
      <c r="D35" s="285">
        <f t="shared" si="46"/>
        <v>7</v>
      </c>
      <c r="E35" s="285">
        <f t="shared" si="47"/>
        <v>72.66</v>
      </c>
      <c r="F35" s="285">
        <f t="shared" si="48"/>
        <v>0.87</v>
      </c>
      <c r="G35" s="285">
        <f t="shared" si="49"/>
        <v>19.91</v>
      </c>
      <c r="H35" s="318">
        <f t="shared" si="5"/>
        <v>11.413600000000001</v>
      </c>
      <c r="I35" s="269">
        <f>14039.15+7835.52</f>
        <v>21874.67</v>
      </c>
      <c r="J35" s="270">
        <f t="shared" ref="J35" si="271">IF(I35&gt;0,ROUND(I35/J$3,2),"")</f>
        <v>7.49</v>
      </c>
      <c r="K35" s="271">
        <v>50847.88</v>
      </c>
      <c r="L35" s="270">
        <f t="shared" ref="L35" si="272">IF(K35&gt;0,ROUND(K35/L$3,2),"")</f>
        <v>16.38</v>
      </c>
      <c r="M35" s="269">
        <v>38495.56</v>
      </c>
      <c r="N35" s="270">
        <f t="shared" ref="N35" si="273">IF(M35&gt;0,ROUND(M35/N$3,2),"")</f>
        <v>19.91</v>
      </c>
      <c r="O35" s="269"/>
      <c r="P35" s="270" t="str">
        <f t="shared" ref="P35" si="274">IF(O35&gt;0,ROUND(O35/P$3,2),"")</f>
        <v/>
      </c>
      <c r="Q35" s="269">
        <v>1486.02</v>
      </c>
      <c r="R35" s="270">
        <f t="shared" si="54"/>
        <v>0.87</v>
      </c>
      <c r="S35" s="269">
        <v>18452.64</v>
      </c>
      <c r="T35" s="270">
        <f t="shared" si="54"/>
        <v>4.09</v>
      </c>
      <c r="U35" s="269">
        <v>10136.65</v>
      </c>
      <c r="V35" s="270">
        <f t="shared" ref="V35" si="275">IF(U35&gt;0,ROUND(U35/V$3,2),"")</f>
        <v>11.25</v>
      </c>
      <c r="W35" s="315">
        <v>84225.16</v>
      </c>
      <c r="X35" s="270">
        <f t="shared" ref="X35" si="276">IF(W35&gt;0,ROUND(W35/X$3,2),"")</f>
        <v>12.67</v>
      </c>
      <c r="Y35" s="269"/>
      <c r="Z35" s="270" t="str">
        <f t="shared" ref="Z35" si="277">IF(Y35&gt;0,ROUND(Y35/Z$3,2),"")</f>
        <v/>
      </c>
      <c r="AA35" s="269"/>
      <c r="AB35" s="270" t="str">
        <f t="shared" ref="AB35" si="278">IF(AA35&gt;0,ROUND(AA35/AB$3,2),"")</f>
        <v/>
      </c>
      <c r="AC35" s="269"/>
      <c r="AD35" s="270" t="str">
        <f t="shared" ref="AD35" si="279">IF(AC35&gt;0,ROUND(AC35/AD$3,2),"")</f>
        <v/>
      </c>
      <c r="AE35" s="269"/>
      <c r="AF35" s="270" t="str">
        <f t="shared" ref="AF35" si="280">IF(AE35&gt;0,ROUND(AE35/AF$3,2),"")</f>
        <v/>
      </c>
    </row>
    <row r="36" spans="1:32" x14ac:dyDescent="0.35">
      <c r="A36" s="283" t="s">
        <v>186</v>
      </c>
      <c r="B36" s="236" t="s">
        <v>187</v>
      </c>
      <c r="C36" s="284">
        <f t="shared" si="27"/>
        <v>7.78125</v>
      </c>
      <c r="D36" s="285">
        <f t="shared" si="46"/>
        <v>8</v>
      </c>
      <c r="E36" s="285">
        <f t="shared" si="47"/>
        <v>62.25</v>
      </c>
      <c r="F36" s="285">
        <f t="shared" si="48"/>
        <v>3.86</v>
      </c>
      <c r="G36" s="285">
        <f t="shared" si="49"/>
        <v>16.989999999999998</v>
      </c>
      <c r="H36" s="318">
        <f t="shared" si="5"/>
        <v>7.5900000000000016</v>
      </c>
      <c r="I36" s="269">
        <v>12348</v>
      </c>
      <c r="J36" s="270">
        <f t="shared" ref="J36" si="281">IF(I36&gt;0,ROUND(I36/J$3,2),"")</f>
        <v>4.2300000000000004</v>
      </c>
      <c r="K36" s="271">
        <v>26526.42</v>
      </c>
      <c r="L36" s="270">
        <f t="shared" ref="L36" si="282">IF(K36&gt;0,ROUND(K36/L$3,2),"")</f>
        <v>8.5399999999999991</v>
      </c>
      <c r="M36" s="269">
        <v>12557.86</v>
      </c>
      <c r="N36" s="270">
        <f t="shared" ref="N36" si="283">IF(M36&gt;0,ROUND(M36/N$3,2),"")</f>
        <v>6.5</v>
      </c>
      <c r="O36" s="269">
        <v>8106.75</v>
      </c>
      <c r="P36" s="270">
        <f t="shared" ref="P36" si="284">IF(O36&gt;0,ROUND(O36/P$3,2),"")</f>
        <v>3.86</v>
      </c>
      <c r="Q36" s="269">
        <v>11046.4</v>
      </c>
      <c r="R36" s="270">
        <f t="shared" si="54"/>
        <v>6.48</v>
      </c>
      <c r="S36" s="269">
        <v>41166.04</v>
      </c>
      <c r="T36" s="270">
        <f t="shared" si="54"/>
        <v>9.1300000000000008</v>
      </c>
      <c r="U36" s="261">
        <v>5876.08</v>
      </c>
      <c r="V36" s="270">
        <f t="shared" ref="V36" si="285">IF(U36&gt;0,ROUND(U36/V$3,2),"")</f>
        <v>6.52</v>
      </c>
      <c r="W36" s="315">
        <v>112980.09</v>
      </c>
      <c r="X36" s="270">
        <f t="shared" ref="X36" si="286">IF(W36&gt;0,ROUND(W36/X$3,2),"")</f>
        <v>16.989999999999998</v>
      </c>
      <c r="Y36" s="269"/>
      <c r="Z36" s="270" t="str">
        <f t="shared" ref="Z36" si="287">IF(Y36&gt;0,ROUND(Y36/Z$3,2),"")</f>
        <v/>
      </c>
      <c r="AA36" s="269"/>
      <c r="AB36" s="270" t="str">
        <f t="shared" ref="AB36" si="288">IF(AA36&gt;0,ROUND(AA36/AB$3,2),"")</f>
        <v/>
      </c>
      <c r="AC36" s="269"/>
      <c r="AD36" s="270" t="str">
        <f t="shared" ref="AD36" si="289">IF(AC36&gt;0,ROUND(AC36/AD$3,2),"")</f>
        <v/>
      </c>
      <c r="AE36" s="269"/>
      <c r="AF36" s="270" t="str">
        <f t="shared" ref="AF36" si="290">IF(AE36&gt;0,ROUND(AE36/AF$3,2),"")</f>
        <v/>
      </c>
    </row>
    <row r="37" spans="1:32" x14ac:dyDescent="0.35">
      <c r="A37" s="283" t="s">
        <v>188</v>
      </c>
      <c r="B37" s="236" t="s">
        <v>189</v>
      </c>
      <c r="C37" s="284">
        <f t="shared" si="27"/>
        <v>4.5200000000000005</v>
      </c>
      <c r="D37" s="285">
        <f t="shared" si="46"/>
        <v>4</v>
      </c>
      <c r="E37" s="285">
        <f t="shared" si="47"/>
        <v>18.080000000000002</v>
      </c>
      <c r="F37" s="285">
        <f t="shared" si="48"/>
        <v>0.78</v>
      </c>
      <c r="G37" s="285">
        <f t="shared" si="49"/>
        <v>9.67</v>
      </c>
      <c r="H37" s="318">
        <f t="shared" si="5"/>
        <v>4.1965000000000003</v>
      </c>
      <c r="I37" s="269"/>
      <c r="J37" s="270" t="str">
        <f t="shared" ref="J37" si="291">IF(I37&gt;0,ROUND(I37/J$3,2),"")</f>
        <v/>
      </c>
      <c r="K37" s="271">
        <v>16590.3</v>
      </c>
      <c r="L37" s="270">
        <f t="shared" ref="L37" si="292">IF(K37&gt;0,ROUND(K37/L$3,2),"")</f>
        <v>5.34</v>
      </c>
      <c r="M37" s="269"/>
      <c r="N37" s="270" t="str">
        <f t="shared" ref="N37" si="293">IF(M37&gt;0,ROUND(M37/N$3,2),"")</f>
        <v/>
      </c>
      <c r="O37" s="269">
        <v>4813.6099999999997</v>
      </c>
      <c r="P37" s="270">
        <f t="shared" ref="P37" si="294">IF(O37&gt;0,ROUND(O37/P$3,2),"")</f>
        <v>2.29</v>
      </c>
      <c r="Q37" s="269">
        <v>16471.93</v>
      </c>
      <c r="R37" s="270">
        <f t="shared" si="54"/>
        <v>9.67</v>
      </c>
      <c r="S37" s="269">
        <v>3524.38</v>
      </c>
      <c r="T37" s="270">
        <f t="shared" si="54"/>
        <v>0.78</v>
      </c>
      <c r="U37" s="269"/>
      <c r="V37" s="270" t="str">
        <f t="shared" ref="V37" si="295">IF(U37&gt;0,ROUND(U37/V$3,2),"")</f>
        <v/>
      </c>
      <c r="W37" s="315"/>
      <c r="X37" s="270" t="str">
        <f t="shared" ref="X37" si="296">IF(W37&gt;0,ROUND(W37/X$3,2),"")</f>
        <v/>
      </c>
      <c r="Y37" s="269"/>
      <c r="Z37" s="270" t="str">
        <f t="shared" ref="Z37" si="297">IF(Y37&gt;0,ROUND(Y37/Z$3,2),"")</f>
        <v/>
      </c>
      <c r="AA37" s="269"/>
      <c r="AB37" s="270" t="str">
        <f t="shared" ref="AB37" si="298">IF(AA37&gt;0,ROUND(AA37/AB$3,2),"")</f>
        <v/>
      </c>
      <c r="AC37" s="269"/>
      <c r="AD37" s="270" t="str">
        <f t="shared" ref="AD37" si="299">IF(AC37&gt;0,ROUND(AC37/AD$3,2),"")</f>
        <v/>
      </c>
      <c r="AE37" s="269"/>
      <c r="AF37" s="270" t="str">
        <f t="shared" ref="AF37" si="300">IF(AE37&gt;0,ROUND(AE37/AF$3,2),"")</f>
        <v/>
      </c>
    </row>
    <row r="38" spans="1:32" x14ac:dyDescent="0.35">
      <c r="A38" s="283" t="s">
        <v>190</v>
      </c>
      <c r="B38" s="236" t="s">
        <v>191</v>
      </c>
      <c r="C38" s="284">
        <f t="shared" si="27"/>
        <v>32.83</v>
      </c>
      <c r="D38" s="285">
        <f t="shared" si="46"/>
        <v>6</v>
      </c>
      <c r="E38" s="285">
        <f t="shared" si="47"/>
        <v>196.98</v>
      </c>
      <c r="F38" s="285">
        <f t="shared" si="48"/>
        <v>3.58</v>
      </c>
      <c r="G38" s="285">
        <f t="shared" si="49"/>
        <v>85.18</v>
      </c>
      <c r="H38" s="318">
        <f t="shared" si="5"/>
        <v>29.760499999999993</v>
      </c>
      <c r="I38" s="269">
        <v>131184</v>
      </c>
      <c r="J38" s="270">
        <f t="shared" ref="J38" si="301">IF(I38&gt;0,ROUND(I38/J$3,2),"")</f>
        <v>44.93</v>
      </c>
      <c r="K38" s="271">
        <v>11121.55</v>
      </c>
      <c r="L38" s="270">
        <f t="shared" ref="L38" si="302">IF(K38&gt;0,ROUND(K38/L$3,2),"")</f>
        <v>3.58</v>
      </c>
      <c r="M38" s="269"/>
      <c r="N38" s="270" t="str">
        <f t="shared" ref="N38" si="303">IF(M38&gt;0,ROUND(M38/N$3,2),"")</f>
        <v/>
      </c>
      <c r="O38" s="269">
        <v>56030</v>
      </c>
      <c r="P38" s="270">
        <f t="shared" ref="P38" si="304">IF(O38&gt;0,ROUND(O38/P$3,2),"")</f>
        <v>26.68</v>
      </c>
      <c r="Q38" s="269"/>
      <c r="R38" s="270" t="str">
        <f t="shared" si="54"/>
        <v/>
      </c>
      <c r="S38" s="269">
        <v>135600</v>
      </c>
      <c r="T38" s="270">
        <f t="shared" si="54"/>
        <v>30.07</v>
      </c>
      <c r="U38" s="257">
        <v>76750.84</v>
      </c>
      <c r="V38" s="270">
        <f t="shared" ref="V38" si="305">IF(U38&gt;0,ROUND(U38/V$3,2),"")</f>
        <v>85.18</v>
      </c>
      <c r="W38" s="315">
        <v>43464.04</v>
      </c>
      <c r="X38" s="270">
        <f t="shared" ref="X38" si="306">IF(W38&gt;0,ROUND(W38/X$3,2),"")</f>
        <v>6.54</v>
      </c>
      <c r="Y38" s="269"/>
      <c r="Z38" s="270" t="str">
        <f t="shared" ref="Z38" si="307">IF(Y38&gt;0,ROUND(Y38/Z$3,2),"")</f>
        <v/>
      </c>
      <c r="AA38" s="269"/>
      <c r="AB38" s="270" t="str">
        <f t="shared" ref="AB38" si="308">IF(AA38&gt;0,ROUND(AA38/AB$3,2),"")</f>
        <v/>
      </c>
      <c r="AC38" s="269"/>
      <c r="AD38" s="270" t="str">
        <f t="shared" ref="AD38" si="309">IF(AC38&gt;0,ROUND(AC38/AD$3,2),"")</f>
        <v/>
      </c>
      <c r="AE38" s="269"/>
      <c r="AF38" s="270" t="str">
        <f t="shared" ref="AF38" si="310">IF(AE38&gt;0,ROUND(AE38/AF$3,2),"")</f>
        <v/>
      </c>
    </row>
    <row r="39" spans="1:32" x14ac:dyDescent="0.35">
      <c r="A39" s="283" t="s">
        <v>192</v>
      </c>
      <c r="B39" s="236" t="s">
        <v>193</v>
      </c>
      <c r="C39" s="284">
        <f t="shared" ref="C39:C44" si="311">IF(SUM(J39,L39,N39,P39,R39,T39,V39,X39,Z39,AB39,AD39,AF39)&lt;&gt;0,AVERAGE(J39,L39,N39,P39,R39,T39,V39,X39,Z39,AB39,AD39,AF39),0)</f>
        <v>3.6271428571428572</v>
      </c>
      <c r="D39" s="285">
        <f t="shared" si="46"/>
        <v>7</v>
      </c>
      <c r="E39" s="285">
        <f t="shared" si="47"/>
        <v>25.39</v>
      </c>
      <c r="F39" s="285">
        <f t="shared" si="48"/>
        <v>0.14000000000000001</v>
      </c>
      <c r="G39" s="285">
        <f t="shared" si="49"/>
        <v>10.93</v>
      </c>
      <c r="H39" s="318">
        <f t="shared" si="5"/>
        <v>3.1504000000000003</v>
      </c>
      <c r="I39" s="269">
        <v>11939.11</v>
      </c>
      <c r="J39" s="270">
        <f t="shared" ref="J39" si="312">IF(I39&gt;0,ROUND(I39/J$3,2),"")</f>
        <v>4.09</v>
      </c>
      <c r="K39" s="271">
        <v>15593.23</v>
      </c>
      <c r="L39" s="270">
        <f t="shared" ref="L39" si="313">IF(K39&gt;0,ROUND(K39/L$3,2),"")</f>
        <v>5.0199999999999996</v>
      </c>
      <c r="M39" s="269">
        <v>278.42</v>
      </c>
      <c r="N39" s="270">
        <f t="shared" ref="N39" si="314">IF(M39&gt;0,ROUND(M39/N$3,2),"")</f>
        <v>0.14000000000000001</v>
      </c>
      <c r="O39" s="269">
        <v>4515.92</v>
      </c>
      <c r="P39" s="270">
        <f t="shared" ref="P39" si="315">IF(O39&gt;0,ROUND(O39/P$3,2),"")</f>
        <v>2.15</v>
      </c>
      <c r="Q39" s="269">
        <v>4614</v>
      </c>
      <c r="R39" s="270">
        <f t="shared" si="54"/>
        <v>2.71</v>
      </c>
      <c r="S39" s="269">
        <v>49307.6</v>
      </c>
      <c r="T39" s="270">
        <f t="shared" si="54"/>
        <v>10.93</v>
      </c>
      <c r="U39" s="269"/>
      <c r="V39" s="270" t="str">
        <f t="shared" ref="V39" si="316">IF(U39&gt;0,ROUND(U39/V$3,2),"")</f>
        <v/>
      </c>
      <c r="W39" s="315">
        <v>2349</v>
      </c>
      <c r="X39" s="270">
        <f t="shared" ref="X39" si="317">IF(W39&gt;0,ROUND(W39/X$3,2),"")</f>
        <v>0.35</v>
      </c>
      <c r="Y39" s="269"/>
      <c r="Z39" s="270" t="str">
        <f t="shared" ref="Z39" si="318">IF(Y39&gt;0,ROUND(Y39/Z$3,2),"")</f>
        <v/>
      </c>
      <c r="AA39" s="269"/>
      <c r="AB39" s="270" t="str">
        <f t="shared" ref="AB39" si="319">IF(AA39&gt;0,ROUND(AA39/AB$3,2),"")</f>
        <v/>
      </c>
      <c r="AC39" s="269"/>
      <c r="AD39" s="270" t="str">
        <f t="shared" ref="AD39" si="320">IF(AC39&gt;0,ROUND(AC39/AD$3,2),"")</f>
        <v/>
      </c>
      <c r="AE39" s="269"/>
      <c r="AF39" s="270" t="str">
        <f t="shared" ref="AF39" si="321">IF(AE39&gt;0,ROUND(AE39/AF$3,2),"")</f>
        <v/>
      </c>
    </row>
    <row r="40" spans="1:32" x14ac:dyDescent="0.35">
      <c r="A40" s="272">
        <v>3</v>
      </c>
      <c r="B40" s="235" t="s">
        <v>61</v>
      </c>
      <c r="C40" s="248"/>
      <c r="D40" s="256">
        <f t="shared" si="38"/>
        <v>0</v>
      </c>
      <c r="E40" s="256">
        <f t="shared" si="39"/>
        <v>0</v>
      </c>
      <c r="F40" s="256">
        <f t="shared" si="40"/>
        <v>0</v>
      </c>
      <c r="G40" s="256">
        <f t="shared" si="41"/>
        <v>0</v>
      </c>
      <c r="H40" s="249"/>
      <c r="I40" s="250"/>
      <c r="J40" s="251"/>
      <c r="K40" s="252"/>
      <c r="L40" s="251"/>
      <c r="M40" s="250"/>
      <c r="N40" s="251"/>
      <c r="O40" s="250"/>
      <c r="P40" s="251"/>
      <c r="Q40" s="250"/>
      <c r="R40" s="251"/>
      <c r="S40" s="250"/>
      <c r="T40" s="251"/>
      <c r="U40" s="250"/>
      <c r="V40" s="251"/>
      <c r="W40" s="250"/>
      <c r="X40" s="251"/>
      <c r="Y40" s="250"/>
      <c r="Z40" s="251"/>
      <c r="AA40" s="250"/>
      <c r="AB40" s="251"/>
      <c r="AC40" s="250"/>
      <c r="AD40" s="251"/>
      <c r="AE40" s="250"/>
      <c r="AF40" s="251"/>
    </row>
    <row r="41" spans="1:32" x14ac:dyDescent="0.35">
      <c r="A41" s="283" t="s">
        <v>194</v>
      </c>
      <c r="B41" s="236" t="s">
        <v>195</v>
      </c>
      <c r="C41" s="284">
        <f t="shared" si="311"/>
        <v>45.96</v>
      </c>
      <c r="D41" s="285">
        <f t="shared" ref="D41" si="322">COUNT(J41,L41,N41,P41,R41,T41,V41,X41,Z41,AB41,AD41,AF41)</f>
        <v>1</v>
      </c>
      <c r="E41" s="285">
        <f t="shared" ref="E41" si="323">SUM(J41,L41,N41,P41,R41,T41,V41,X41,Z41,AB41,AD41,AF41)</f>
        <v>45.96</v>
      </c>
      <c r="F41" s="285">
        <f t="shared" ref="F41" si="324">MIN(J41,L41,N41,P41,R41,T41,V41,X41,Z41,AB41,AD41,AF41)</f>
        <v>45.96</v>
      </c>
      <c r="G41" s="285">
        <f t="shared" ref="G41" si="325">MAX(J41,L41,N41,P41,R41,T41,V41,X41,Z41,AB41,AD41,AF41)</f>
        <v>45.96</v>
      </c>
      <c r="H41" s="318">
        <f t="shared" si="5"/>
        <v>50.556000000000004</v>
      </c>
      <c r="I41" s="269">
        <v>134200.07999999999</v>
      </c>
      <c r="J41" s="270">
        <f t="shared" ref="J41:J76" si="326">IF(I41&gt;0,ROUND(I41/J$3,2),"")</f>
        <v>45.96</v>
      </c>
      <c r="K41" s="271"/>
      <c r="L41" s="270" t="str">
        <f t="shared" ref="L41:L76" si="327">IF(K41&gt;0,ROUND(K41/L$3,2),"")</f>
        <v/>
      </c>
      <c r="M41" s="269"/>
      <c r="N41" s="270" t="str">
        <f t="shared" ref="N41:N76" si="328">IF(M41&gt;0,ROUND(M41/N$3,2),"")</f>
        <v/>
      </c>
      <c r="O41" s="269"/>
      <c r="P41" s="270" t="str">
        <f t="shared" ref="P41:AF76" si="329">IF(O41&gt;0,ROUND(O41/P$3,2),"")</f>
        <v/>
      </c>
      <c r="Q41" s="269"/>
      <c r="R41" s="270" t="str">
        <f t="shared" si="329"/>
        <v/>
      </c>
      <c r="S41" s="269"/>
      <c r="T41" s="270" t="str">
        <f t="shared" si="329"/>
        <v/>
      </c>
      <c r="U41" s="269"/>
      <c r="V41" s="270" t="str">
        <f t="shared" si="329"/>
        <v/>
      </c>
      <c r="W41" s="315"/>
      <c r="X41" s="270" t="str">
        <f t="shared" si="329"/>
        <v/>
      </c>
      <c r="Y41" s="269"/>
      <c r="Z41" s="270" t="str">
        <f t="shared" si="329"/>
        <v/>
      </c>
      <c r="AA41" s="269"/>
      <c r="AB41" s="270" t="str">
        <f t="shared" si="329"/>
        <v/>
      </c>
      <c r="AC41" s="269"/>
      <c r="AD41" s="270" t="str">
        <f t="shared" si="329"/>
        <v/>
      </c>
      <c r="AE41" s="269"/>
      <c r="AF41" s="270" t="str">
        <f t="shared" si="329"/>
        <v/>
      </c>
    </row>
    <row r="42" spans="1:32" x14ac:dyDescent="0.35">
      <c r="A42" s="283" t="s">
        <v>196</v>
      </c>
      <c r="B42" s="236" t="s">
        <v>197</v>
      </c>
      <c r="C42" s="284">
        <f t="shared" si="311"/>
        <v>63.071666666666658</v>
      </c>
      <c r="D42" s="285">
        <f t="shared" ref="D42:D45" si="330">COUNT(J42,L42,N42,P42,R42,T42,V42,X42,Z42,AB42,AD42,AF42)</f>
        <v>6</v>
      </c>
      <c r="E42" s="285">
        <f t="shared" ref="E42:E45" si="331">SUM(J42,L42,N42,P42,R42,T42,V42,X42,Z42,AB42,AD42,AF42)</f>
        <v>378.42999999999995</v>
      </c>
      <c r="F42" s="285">
        <f t="shared" ref="F42:F45" si="332">MIN(J42,L42,N42,P42,R42,T42,V42,X42,Z42,AB42,AD42,AF42)</f>
        <v>5.24</v>
      </c>
      <c r="G42" s="285">
        <f t="shared" ref="G42:G45" si="333">MAX(J42,L42,N42,P42,R42,T42,V42,X42,Z42,AB42,AD42,AF42)</f>
        <v>163.47999999999999</v>
      </c>
      <c r="H42" s="318">
        <f t="shared" si="5"/>
        <v>57.670249999999989</v>
      </c>
      <c r="I42" s="269">
        <v>57139.41</v>
      </c>
      <c r="J42" s="270">
        <f t="shared" si="326"/>
        <v>19.57</v>
      </c>
      <c r="K42" s="271">
        <v>507619.9</v>
      </c>
      <c r="L42" s="270">
        <f t="shared" si="327"/>
        <v>163.47999999999999</v>
      </c>
      <c r="M42" s="269">
        <v>176594.86</v>
      </c>
      <c r="N42" s="270">
        <f t="shared" si="328"/>
        <v>91.36</v>
      </c>
      <c r="O42" s="269"/>
      <c r="P42" s="270" t="str">
        <f t="shared" si="329"/>
        <v/>
      </c>
      <c r="Q42" s="269">
        <v>8924.36</v>
      </c>
      <c r="R42" s="270">
        <f t="shared" si="329"/>
        <v>5.24</v>
      </c>
      <c r="S42" s="269"/>
      <c r="T42" s="270" t="str">
        <f t="shared" si="329"/>
        <v/>
      </c>
      <c r="U42" s="269">
        <v>74028.429999999993</v>
      </c>
      <c r="V42" s="270">
        <f t="shared" si="329"/>
        <v>82.16</v>
      </c>
      <c r="W42" s="315">
        <v>110504.22</v>
      </c>
      <c r="X42" s="270">
        <f t="shared" si="329"/>
        <v>16.62</v>
      </c>
      <c r="Y42" s="269"/>
      <c r="Z42" s="270" t="str">
        <f t="shared" si="329"/>
        <v/>
      </c>
      <c r="AA42" s="269"/>
      <c r="AB42" s="270" t="str">
        <f t="shared" si="329"/>
        <v/>
      </c>
      <c r="AC42" s="269"/>
      <c r="AD42" s="270" t="str">
        <f t="shared" si="329"/>
        <v/>
      </c>
      <c r="AE42" s="269"/>
      <c r="AF42" s="270" t="str">
        <f t="shared" si="329"/>
        <v/>
      </c>
    </row>
    <row r="43" spans="1:32" x14ac:dyDescent="0.35">
      <c r="A43" s="283" t="s">
        <v>198</v>
      </c>
      <c r="B43" s="236" t="s">
        <v>199</v>
      </c>
      <c r="C43" s="284">
        <f t="shared" si="311"/>
        <v>9.5614285714285696</v>
      </c>
      <c r="D43" s="285">
        <f t="shared" si="330"/>
        <v>7</v>
      </c>
      <c r="E43" s="285">
        <f t="shared" si="331"/>
        <v>66.929999999999993</v>
      </c>
      <c r="F43" s="285">
        <f t="shared" si="332"/>
        <v>0.49</v>
      </c>
      <c r="G43" s="285">
        <f t="shared" si="333"/>
        <v>24.83</v>
      </c>
      <c r="H43" s="318">
        <f t="shared" si="5"/>
        <v>9.1541999999999994</v>
      </c>
      <c r="I43" s="269"/>
      <c r="J43" s="270" t="str">
        <f t="shared" si="326"/>
        <v/>
      </c>
      <c r="K43" s="271">
        <v>29091.41</v>
      </c>
      <c r="L43" s="270">
        <f t="shared" si="327"/>
        <v>9.3699999999999992</v>
      </c>
      <c r="M43" s="269">
        <v>47992.05</v>
      </c>
      <c r="N43" s="270">
        <f t="shared" si="328"/>
        <v>24.83</v>
      </c>
      <c r="O43" s="269">
        <v>1020.85</v>
      </c>
      <c r="P43" s="270">
        <f t="shared" si="329"/>
        <v>0.49</v>
      </c>
      <c r="Q43" s="269">
        <v>9501.77</v>
      </c>
      <c r="R43" s="270">
        <f t="shared" si="329"/>
        <v>5.58</v>
      </c>
      <c r="S43" s="269">
        <v>9019.7000000000007</v>
      </c>
      <c r="T43" s="270">
        <f t="shared" si="329"/>
        <v>2</v>
      </c>
      <c r="U43" s="269">
        <v>19724.8</v>
      </c>
      <c r="V43" s="270">
        <f t="shared" si="329"/>
        <v>21.89</v>
      </c>
      <c r="W43" s="315">
        <v>18429.759999999998</v>
      </c>
      <c r="X43" s="270">
        <f t="shared" si="329"/>
        <v>2.77</v>
      </c>
      <c r="Y43" s="269"/>
      <c r="Z43" s="270" t="str">
        <f t="shared" si="329"/>
        <v/>
      </c>
      <c r="AA43" s="269"/>
      <c r="AB43" s="270" t="str">
        <f t="shared" si="329"/>
        <v/>
      </c>
      <c r="AC43" s="269"/>
      <c r="AD43" s="270" t="str">
        <f t="shared" si="329"/>
        <v/>
      </c>
      <c r="AE43" s="269"/>
      <c r="AF43" s="270" t="str">
        <f t="shared" si="329"/>
        <v/>
      </c>
    </row>
    <row r="44" spans="1:32" x14ac:dyDescent="0.35">
      <c r="A44" s="283" t="s">
        <v>200</v>
      </c>
      <c r="B44" s="236" t="s">
        <v>201</v>
      </c>
      <c r="C44" s="284">
        <f t="shared" si="311"/>
        <v>7.7512499999999998</v>
      </c>
      <c r="D44" s="285">
        <f t="shared" si="330"/>
        <v>8</v>
      </c>
      <c r="E44" s="285">
        <f t="shared" si="331"/>
        <v>62.01</v>
      </c>
      <c r="F44" s="285">
        <f t="shared" si="332"/>
        <v>0.47</v>
      </c>
      <c r="G44" s="285">
        <f t="shared" si="333"/>
        <v>35.950000000000003</v>
      </c>
      <c r="H44" s="318">
        <f t="shared" si="5"/>
        <v>4.6915000000000004</v>
      </c>
      <c r="I44" s="269">
        <v>1363.85</v>
      </c>
      <c r="J44" s="270">
        <f t="shared" si="326"/>
        <v>0.47</v>
      </c>
      <c r="K44" s="271">
        <v>111632.43</v>
      </c>
      <c r="L44" s="270">
        <f t="shared" si="327"/>
        <v>35.950000000000003</v>
      </c>
      <c r="M44" s="269">
        <v>1250.0899999999999</v>
      </c>
      <c r="N44" s="270">
        <f t="shared" si="328"/>
        <v>0.65</v>
      </c>
      <c r="O44" s="269">
        <v>7109.94</v>
      </c>
      <c r="P44" s="270">
        <f t="shared" si="329"/>
        <v>3.39</v>
      </c>
      <c r="Q44" s="269">
        <v>12796.57</v>
      </c>
      <c r="R44" s="270">
        <f t="shared" si="329"/>
        <v>7.51</v>
      </c>
      <c r="S44" s="269">
        <v>2440</v>
      </c>
      <c r="T44" s="270">
        <f t="shared" si="329"/>
        <v>0.54</v>
      </c>
      <c r="U44" s="269">
        <v>9666.61</v>
      </c>
      <c r="V44" s="270">
        <f t="shared" si="329"/>
        <v>10.73</v>
      </c>
      <c r="W44" s="315">
        <v>18425.14</v>
      </c>
      <c r="X44" s="270">
        <f t="shared" si="329"/>
        <v>2.77</v>
      </c>
      <c r="Y44" s="269"/>
      <c r="Z44" s="270" t="str">
        <f t="shared" si="329"/>
        <v/>
      </c>
      <c r="AA44" s="269"/>
      <c r="AB44" s="270" t="str">
        <f t="shared" si="329"/>
        <v/>
      </c>
      <c r="AC44" s="269"/>
      <c r="AD44" s="270" t="str">
        <f t="shared" si="329"/>
        <v/>
      </c>
      <c r="AE44" s="269"/>
      <c r="AF44" s="270" t="str">
        <f t="shared" si="329"/>
        <v/>
      </c>
    </row>
    <row r="45" spans="1:32" x14ac:dyDescent="0.35">
      <c r="A45" s="283" t="s">
        <v>202</v>
      </c>
      <c r="B45" s="236" t="s">
        <v>203</v>
      </c>
      <c r="C45" s="284">
        <f t="shared" ref="C45:C51" si="334">IF(SUM(J45,L45,N45,P45,R45,T45,V45,X45,Z45,AB45,AD45,AF45)&lt;&gt;0,AVERAGE(J45,L45,N45,P45,R45,T45,V45,X45,Z45,AB45,AD45,AF45),0)</f>
        <v>30.7925</v>
      </c>
      <c r="D45" s="285">
        <f t="shared" si="330"/>
        <v>8</v>
      </c>
      <c r="E45" s="285">
        <f t="shared" si="331"/>
        <v>246.34</v>
      </c>
      <c r="F45" s="285">
        <f t="shared" si="332"/>
        <v>3.5</v>
      </c>
      <c r="G45" s="285">
        <f t="shared" si="333"/>
        <v>41.62</v>
      </c>
      <c r="H45" s="318">
        <f t="shared" si="5"/>
        <v>36.890333333333338</v>
      </c>
      <c r="I45" s="269">
        <f>30897.35+72428.73</f>
        <v>103326.07999999999</v>
      </c>
      <c r="J45" s="270">
        <f t="shared" si="326"/>
        <v>35.39</v>
      </c>
      <c r="K45" s="271">
        <v>116310.61</v>
      </c>
      <c r="L45" s="270">
        <f t="shared" si="327"/>
        <v>37.46</v>
      </c>
      <c r="M45" s="269">
        <v>64171.9</v>
      </c>
      <c r="N45" s="270">
        <f t="shared" si="328"/>
        <v>33.200000000000003</v>
      </c>
      <c r="O45" s="269">
        <v>72952.850000000006</v>
      </c>
      <c r="P45" s="270">
        <f t="shared" si="329"/>
        <v>34.74</v>
      </c>
      <c r="Q45" s="269">
        <v>5957.59</v>
      </c>
      <c r="R45" s="270">
        <f t="shared" si="329"/>
        <v>3.5</v>
      </c>
      <c r="S45" s="269">
        <v>187700.37</v>
      </c>
      <c r="T45" s="270">
        <f t="shared" si="329"/>
        <v>41.62</v>
      </c>
      <c r="U45" s="269">
        <v>19539.27</v>
      </c>
      <c r="V45" s="270">
        <f t="shared" si="329"/>
        <v>21.69</v>
      </c>
      <c r="W45" s="315">
        <v>257648.21</v>
      </c>
      <c r="X45" s="270">
        <f t="shared" si="329"/>
        <v>38.74</v>
      </c>
      <c r="Y45" s="269"/>
      <c r="Z45" s="270" t="str">
        <f t="shared" si="329"/>
        <v/>
      </c>
      <c r="AA45" s="269"/>
      <c r="AB45" s="270" t="str">
        <f t="shared" si="329"/>
        <v/>
      </c>
      <c r="AC45" s="269"/>
      <c r="AD45" s="270" t="str">
        <f t="shared" si="329"/>
        <v/>
      </c>
      <c r="AE45" s="269"/>
      <c r="AF45" s="270" t="str">
        <f t="shared" si="329"/>
        <v/>
      </c>
    </row>
    <row r="46" spans="1:32" x14ac:dyDescent="0.35">
      <c r="A46" s="272">
        <v>4</v>
      </c>
      <c r="B46" s="235" t="s">
        <v>69</v>
      </c>
      <c r="C46" s="248"/>
      <c r="D46" s="256">
        <f t="shared" si="38"/>
        <v>0</v>
      </c>
      <c r="E46" s="256">
        <f t="shared" si="39"/>
        <v>0</v>
      </c>
      <c r="F46" s="256">
        <f t="shared" si="40"/>
        <v>0</v>
      </c>
      <c r="G46" s="256">
        <f t="shared" si="41"/>
        <v>0</v>
      </c>
      <c r="H46" s="249"/>
      <c r="I46" s="250"/>
      <c r="J46" s="251"/>
      <c r="K46" s="252"/>
      <c r="L46" s="251"/>
      <c r="M46" s="250"/>
      <c r="N46" s="251"/>
      <c r="O46" s="250"/>
      <c r="P46" s="251"/>
      <c r="Q46" s="250"/>
      <c r="R46" s="251"/>
      <c r="S46" s="250"/>
      <c r="T46" s="251"/>
      <c r="U46" s="250"/>
      <c r="V46" s="251"/>
      <c r="W46" s="250"/>
      <c r="X46" s="251"/>
      <c r="Y46" s="250"/>
      <c r="Z46" s="251"/>
      <c r="AA46" s="250"/>
      <c r="AB46" s="251"/>
      <c r="AC46" s="250"/>
      <c r="AD46" s="251"/>
      <c r="AE46" s="250"/>
      <c r="AF46" s="251"/>
    </row>
    <row r="47" spans="1:32" x14ac:dyDescent="0.35">
      <c r="A47" s="283" t="s">
        <v>204</v>
      </c>
      <c r="B47" s="236" t="s">
        <v>205</v>
      </c>
      <c r="C47" s="284">
        <f t="shared" si="334"/>
        <v>57.262500000000003</v>
      </c>
      <c r="D47" s="285">
        <f t="shared" ref="D47" si="335">COUNT(J47,L47,N47,P47,R47,T47,V47,X47,Z47,AB47,AD47,AF47)</f>
        <v>8</v>
      </c>
      <c r="E47" s="285">
        <f t="shared" ref="E47" si="336">SUM(J47,L47,N47,P47,R47,T47,V47,X47,Z47,AB47,AD47,AF47)</f>
        <v>458.1</v>
      </c>
      <c r="F47" s="285">
        <f t="shared" ref="F47" si="337">MIN(J47,L47,N47,P47,R47,T47,V47,X47,Z47,AB47,AD47,AF47)</f>
        <v>36.82</v>
      </c>
      <c r="G47" s="285">
        <f t="shared" ref="G47" si="338">MAX(J47,L47,N47,P47,R47,T47,V47,X47,Z47,AB47,AD47,AF47)</f>
        <v>80.040000000000006</v>
      </c>
      <c r="H47" s="318">
        <f t="shared" si="5"/>
        <v>62.560666666666677</v>
      </c>
      <c r="I47" s="269">
        <v>107519.58</v>
      </c>
      <c r="J47" s="270">
        <f t="shared" si="326"/>
        <v>36.82</v>
      </c>
      <c r="K47" s="271">
        <v>189570.67</v>
      </c>
      <c r="L47" s="270">
        <f t="shared" si="327"/>
        <v>61.05</v>
      </c>
      <c r="M47" s="269">
        <v>154714.12</v>
      </c>
      <c r="N47" s="270">
        <f t="shared" si="328"/>
        <v>80.040000000000006</v>
      </c>
      <c r="O47" s="269">
        <f>88036.89+685+45037.5</f>
        <v>133759.39000000001</v>
      </c>
      <c r="P47" s="270">
        <f t="shared" si="329"/>
        <v>63.69</v>
      </c>
      <c r="Q47" s="269">
        <v>105208.81</v>
      </c>
      <c r="R47" s="270">
        <f t="shared" si="329"/>
        <v>61.74</v>
      </c>
      <c r="S47" s="315">
        <v>212629.23</v>
      </c>
      <c r="T47" s="270">
        <f t="shared" si="329"/>
        <v>47.15</v>
      </c>
      <c r="U47" s="269">
        <v>45651.33</v>
      </c>
      <c r="V47" s="270">
        <f t="shared" si="329"/>
        <v>50.67</v>
      </c>
      <c r="W47" s="315">
        <v>378654.89</v>
      </c>
      <c r="X47" s="270">
        <f t="shared" si="329"/>
        <v>56.94</v>
      </c>
      <c r="Y47" s="269"/>
      <c r="Z47" s="270" t="str">
        <f t="shared" si="329"/>
        <v/>
      </c>
      <c r="AA47" s="269"/>
      <c r="AB47" s="270" t="str">
        <f t="shared" si="329"/>
        <v/>
      </c>
      <c r="AC47" s="269"/>
      <c r="AD47" s="270" t="str">
        <f t="shared" si="329"/>
        <v/>
      </c>
      <c r="AE47" s="269"/>
      <c r="AF47" s="270" t="str">
        <f t="shared" si="329"/>
        <v/>
      </c>
    </row>
    <row r="48" spans="1:32" x14ac:dyDescent="0.35">
      <c r="A48" s="283" t="s">
        <v>206</v>
      </c>
      <c r="B48" s="236" t="s">
        <v>207</v>
      </c>
      <c r="C48" s="284">
        <f t="shared" si="334"/>
        <v>19.737500000000001</v>
      </c>
      <c r="D48" s="285">
        <f t="shared" ref="D48:D52" si="339">COUNT(J48,L48,N48,P48,R48,T48,V48,X48,Z48,AB48,AD48,AF48)</f>
        <v>8</v>
      </c>
      <c r="E48" s="285">
        <f t="shared" ref="E48:E52" si="340">SUM(J48,L48,N48,P48,R48,T48,V48,X48,Z48,AB48,AD48,AF48)</f>
        <v>157.9</v>
      </c>
      <c r="F48" s="285">
        <f t="shared" ref="F48:F52" si="341">MIN(J48,L48,N48,P48,R48,T48,V48,X48,Z48,AB48,AD48,AF48)</f>
        <v>8.5</v>
      </c>
      <c r="G48" s="285">
        <f t="shared" ref="G48:G52" si="342">MAX(J48,L48,N48,P48,R48,T48,V48,X48,Z48,AB48,AD48,AF48)</f>
        <v>27.72</v>
      </c>
      <c r="H48" s="318">
        <f t="shared" si="5"/>
        <v>22.308000000000003</v>
      </c>
      <c r="I48" s="269">
        <v>52025.34</v>
      </c>
      <c r="J48" s="270">
        <f t="shared" si="326"/>
        <v>17.82</v>
      </c>
      <c r="K48" s="271">
        <v>53269.25</v>
      </c>
      <c r="L48" s="270">
        <f t="shared" si="327"/>
        <v>17.16</v>
      </c>
      <c r="M48" s="269">
        <v>16439.669999999998</v>
      </c>
      <c r="N48" s="270">
        <f t="shared" si="328"/>
        <v>8.5</v>
      </c>
      <c r="O48" s="269">
        <v>57106.239999999998</v>
      </c>
      <c r="P48" s="270">
        <f t="shared" si="329"/>
        <v>27.19</v>
      </c>
      <c r="Q48" s="269">
        <v>47227.96</v>
      </c>
      <c r="R48" s="270">
        <f t="shared" si="329"/>
        <v>27.72</v>
      </c>
      <c r="S48" s="315">
        <v>75843.53</v>
      </c>
      <c r="T48" s="270">
        <f t="shared" si="329"/>
        <v>16.82</v>
      </c>
      <c r="U48" s="269">
        <v>14553.59</v>
      </c>
      <c r="V48" s="270">
        <f t="shared" si="329"/>
        <v>16.149999999999999</v>
      </c>
      <c r="W48" s="315">
        <v>176459.2</v>
      </c>
      <c r="X48" s="270">
        <f t="shared" si="329"/>
        <v>26.54</v>
      </c>
      <c r="Y48" s="269"/>
      <c r="Z48" s="270" t="str">
        <f t="shared" si="329"/>
        <v/>
      </c>
      <c r="AA48" s="269"/>
      <c r="AB48" s="270" t="str">
        <f t="shared" si="329"/>
        <v/>
      </c>
      <c r="AC48" s="269"/>
      <c r="AD48" s="270" t="str">
        <f t="shared" si="329"/>
        <v/>
      </c>
      <c r="AE48" s="269"/>
      <c r="AF48" s="270" t="str">
        <f t="shared" si="329"/>
        <v/>
      </c>
    </row>
    <row r="49" spans="1:32" x14ac:dyDescent="0.35">
      <c r="A49" s="283" t="s">
        <v>208</v>
      </c>
      <c r="B49" s="236" t="s">
        <v>209</v>
      </c>
      <c r="C49" s="284">
        <f t="shared" si="334"/>
        <v>8.6050000000000004</v>
      </c>
      <c r="D49" s="285">
        <f t="shared" si="339"/>
        <v>4</v>
      </c>
      <c r="E49" s="285">
        <f t="shared" si="340"/>
        <v>34.42</v>
      </c>
      <c r="F49" s="285">
        <f t="shared" si="341"/>
        <v>3.4</v>
      </c>
      <c r="G49" s="285">
        <f t="shared" si="342"/>
        <v>14.38</v>
      </c>
      <c r="H49" s="318">
        <f t="shared" si="5"/>
        <v>9.152000000000001</v>
      </c>
      <c r="I49" s="269">
        <v>9936.64</v>
      </c>
      <c r="J49" s="270">
        <f t="shared" si="326"/>
        <v>3.4</v>
      </c>
      <c r="K49" s="271">
        <v>44662.69</v>
      </c>
      <c r="L49" s="270">
        <f t="shared" si="327"/>
        <v>14.38</v>
      </c>
      <c r="M49" s="269">
        <v>23568.77</v>
      </c>
      <c r="N49" s="270">
        <f t="shared" si="328"/>
        <v>12.19</v>
      </c>
      <c r="O49" s="269"/>
      <c r="P49" s="270" t="str">
        <f t="shared" si="329"/>
        <v/>
      </c>
      <c r="Q49" s="269"/>
      <c r="R49" s="270" t="str">
        <f t="shared" si="329"/>
        <v/>
      </c>
      <c r="S49" s="315">
        <v>20050</v>
      </c>
      <c r="T49" s="270">
        <f t="shared" si="329"/>
        <v>4.45</v>
      </c>
      <c r="U49" s="269"/>
      <c r="V49" s="270" t="str">
        <f t="shared" si="329"/>
        <v/>
      </c>
      <c r="W49" s="315"/>
      <c r="X49" s="270" t="str">
        <f t="shared" si="329"/>
        <v/>
      </c>
      <c r="Y49" s="269"/>
      <c r="Z49" s="270" t="str">
        <f t="shared" si="329"/>
        <v/>
      </c>
      <c r="AA49" s="269"/>
      <c r="AB49" s="270" t="str">
        <f t="shared" si="329"/>
        <v/>
      </c>
      <c r="AC49" s="269"/>
      <c r="AD49" s="270" t="str">
        <f t="shared" si="329"/>
        <v/>
      </c>
      <c r="AE49" s="269"/>
      <c r="AF49" s="270" t="str">
        <f t="shared" si="329"/>
        <v/>
      </c>
    </row>
    <row r="50" spans="1:32" x14ac:dyDescent="0.35">
      <c r="A50" s="283" t="s">
        <v>210</v>
      </c>
      <c r="B50" s="236" t="s">
        <v>211</v>
      </c>
      <c r="C50" s="284">
        <f t="shared" si="334"/>
        <v>10.3475</v>
      </c>
      <c r="D50" s="285">
        <f t="shared" si="339"/>
        <v>4</v>
      </c>
      <c r="E50" s="285">
        <f t="shared" si="340"/>
        <v>41.39</v>
      </c>
      <c r="F50" s="285">
        <f t="shared" si="341"/>
        <v>2.89</v>
      </c>
      <c r="G50" s="285">
        <f t="shared" si="342"/>
        <v>18.09</v>
      </c>
      <c r="H50" s="318">
        <f t="shared" si="5"/>
        <v>11.2255</v>
      </c>
      <c r="I50" s="269">
        <v>17815.5</v>
      </c>
      <c r="J50" s="270">
        <f t="shared" si="326"/>
        <v>6.1</v>
      </c>
      <c r="K50" s="271">
        <v>44432.44</v>
      </c>
      <c r="L50" s="270">
        <f t="shared" si="327"/>
        <v>14.31</v>
      </c>
      <c r="M50" s="269"/>
      <c r="N50" s="270" t="str">
        <f t="shared" si="328"/>
        <v/>
      </c>
      <c r="O50" s="269"/>
      <c r="P50" s="270" t="str">
        <f t="shared" si="329"/>
        <v/>
      </c>
      <c r="Q50" s="269">
        <v>30830.47</v>
      </c>
      <c r="R50" s="270">
        <f t="shared" si="329"/>
        <v>18.09</v>
      </c>
      <c r="S50" s="315">
        <v>13036.1</v>
      </c>
      <c r="T50" s="270">
        <f t="shared" si="329"/>
        <v>2.89</v>
      </c>
      <c r="U50" s="269"/>
      <c r="V50" s="270" t="str">
        <f t="shared" si="329"/>
        <v/>
      </c>
      <c r="W50" s="315"/>
      <c r="X50" s="270" t="str">
        <f t="shared" si="329"/>
        <v/>
      </c>
      <c r="Y50" s="269"/>
      <c r="Z50" s="270" t="str">
        <f t="shared" si="329"/>
        <v/>
      </c>
      <c r="AA50" s="269"/>
      <c r="AB50" s="270" t="str">
        <f t="shared" si="329"/>
        <v/>
      </c>
      <c r="AC50" s="269"/>
      <c r="AD50" s="270" t="str">
        <f t="shared" si="329"/>
        <v/>
      </c>
      <c r="AE50" s="269"/>
      <c r="AF50" s="270" t="str">
        <f t="shared" si="329"/>
        <v/>
      </c>
    </row>
    <row r="51" spans="1:32" x14ac:dyDescent="0.35">
      <c r="A51" s="283" t="s">
        <v>212</v>
      </c>
      <c r="B51" s="236" t="s">
        <v>73</v>
      </c>
      <c r="C51" s="284">
        <f t="shared" si="334"/>
        <v>2.0425</v>
      </c>
      <c r="D51" s="285">
        <f t="shared" si="339"/>
        <v>8</v>
      </c>
      <c r="E51" s="285">
        <f t="shared" si="340"/>
        <v>16.34</v>
      </c>
      <c r="F51" s="285">
        <f t="shared" si="341"/>
        <v>0.16</v>
      </c>
      <c r="G51" s="285">
        <f t="shared" si="342"/>
        <v>4.7699999999999996</v>
      </c>
      <c r="H51" s="318">
        <f t="shared" si="5"/>
        <v>2.0918333333333337</v>
      </c>
      <c r="I51" s="269">
        <v>7354.49</v>
      </c>
      <c r="J51" s="270">
        <f t="shared" si="326"/>
        <v>2.52</v>
      </c>
      <c r="K51" s="271">
        <v>14823.38</v>
      </c>
      <c r="L51" s="270">
        <f t="shared" si="327"/>
        <v>4.7699999999999996</v>
      </c>
      <c r="M51" s="269">
        <v>1567.49</v>
      </c>
      <c r="N51" s="270">
        <f t="shared" si="328"/>
        <v>0.81</v>
      </c>
      <c r="O51" s="269">
        <v>2466.7800000000002</v>
      </c>
      <c r="P51" s="270">
        <f t="shared" si="329"/>
        <v>1.17</v>
      </c>
      <c r="Q51" s="269">
        <v>2641.55</v>
      </c>
      <c r="R51" s="270">
        <f t="shared" si="329"/>
        <v>1.55</v>
      </c>
      <c r="S51" s="315">
        <v>738.24</v>
      </c>
      <c r="T51" s="270">
        <f t="shared" si="329"/>
        <v>0.16</v>
      </c>
      <c r="U51" s="269">
        <v>4192.18</v>
      </c>
      <c r="V51" s="270">
        <f t="shared" si="329"/>
        <v>4.6500000000000004</v>
      </c>
      <c r="W51" s="315">
        <v>4719</v>
      </c>
      <c r="X51" s="270">
        <f t="shared" si="329"/>
        <v>0.71</v>
      </c>
      <c r="Y51" s="269"/>
      <c r="Z51" s="270" t="str">
        <f t="shared" si="329"/>
        <v/>
      </c>
      <c r="AA51" s="269"/>
      <c r="AB51" s="270" t="str">
        <f t="shared" si="329"/>
        <v/>
      </c>
      <c r="AC51" s="269"/>
      <c r="AD51" s="270" t="str">
        <f t="shared" si="329"/>
        <v/>
      </c>
      <c r="AE51" s="269"/>
      <c r="AF51" s="270" t="str">
        <f t="shared" si="329"/>
        <v/>
      </c>
    </row>
    <row r="52" spans="1:32" x14ac:dyDescent="0.35">
      <c r="A52" s="247" t="s">
        <v>213</v>
      </c>
      <c r="B52" s="236" t="s">
        <v>214</v>
      </c>
      <c r="C52" s="284">
        <f>IF(SUM(J52,L52,N52,P52,R52,T52,V52,X52,Z52,AB52,AD52,AF52)&lt;&gt;0,AVERAGE(J52,L52,N52,P52,R52,T52,V52,X52,Z52,AB52,AD52,AF52),0)</f>
        <v>0</v>
      </c>
      <c r="D52" s="285">
        <f t="shared" si="339"/>
        <v>0</v>
      </c>
      <c r="E52" s="285">
        <f t="shared" si="340"/>
        <v>0</v>
      </c>
      <c r="F52" s="285">
        <f t="shared" si="341"/>
        <v>0</v>
      </c>
      <c r="G52" s="285">
        <f t="shared" si="342"/>
        <v>0</v>
      </c>
      <c r="H52" s="318">
        <f t="shared" si="5"/>
        <v>0</v>
      </c>
      <c r="I52" s="269"/>
      <c r="J52" s="270"/>
      <c r="K52" s="271"/>
      <c r="L52" s="270"/>
      <c r="M52" s="269"/>
      <c r="N52" s="270"/>
      <c r="O52" s="269"/>
      <c r="P52" s="270"/>
      <c r="Q52" s="269"/>
      <c r="R52" s="270"/>
      <c r="S52" s="269"/>
      <c r="T52" s="270"/>
      <c r="U52" s="269"/>
      <c r="V52" s="270"/>
      <c r="W52" s="315"/>
      <c r="X52" s="270"/>
      <c r="Y52" s="269"/>
      <c r="Z52" s="270"/>
      <c r="AA52" s="269"/>
      <c r="AB52" s="270"/>
      <c r="AC52" s="269"/>
      <c r="AD52" s="270"/>
      <c r="AE52" s="269"/>
      <c r="AF52" s="270"/>
    </row>
    <row r="53" spans="1:32" x14ac:dyDescent="0.35">
      <c r="A53" s="272">
        <v>5</v>
      </c>
      <c r="B53" s="235" t="s">
        <v>74</v>
      </c>
      <c r="C53" s="248"/>
      <c r="D53" s="256">
        <f t="shared" si="38"/>
        <v>0</v>
      </c>
      <c r="E53" s="256">
        <f t="shared" si="39"/>
        <v>0</v>
      </c>
      <c r="F53" s="256">
        <f t="shared" si="40"/>
        <v>0</v>
      </c>
      <c r="G53" s="256">
        <f t="shared" si="41"/>
        <v>0</v>
      </c>
      <c r="H53" s="249"/>
      <c r="I53" s="250"/>
      <c r="J53" s="251"/>
      <c r="K53" s="252"/>
      <c r="L53" s="251"/>
      <c r="M53" s="250"/>
      <c r="N53" s="251"/>
      <c r="O53" s="250"/>
      <c r="P53" s="251"/>
      <c r="Q53" s="250"/>
      <c r="R53" s="251"/>
      <c r="S53" s="250"/>
      <c r="T53" s="251"/>
      <c r="U53" s="250"/>
      <c r="V53" s="251"/>
      <c r="W53" s="250"/>
      <c r="X53" s="251"/>
      <c r="Y53" s="250"/>
      <c r="Z53" s="251"/>
      <c r="AA53" s="250"/>
      <c r="AB53" s="251"/>
      <c r="AC53" s="250"/>
      <c r="AD53" s="251"/>
      <c r="AE53" s="250"/>
      <c r="AF53" s="251"/>
    </row>
    <row r="54" spans="1:32" x14ac:dyDescent="0.35">
      <c r="A54" s="283" t="s">
        <v>215</v>
      </c>
      <c r="B54" s="236" t="s">
        <v>216</v>
      </c>
      <c r="C54" s="284">
        <f>IF(SUM(J54,L54,N54,P54,R54,T54,V54,X54,Z54,AB54,AD54,AF54)&lt;&gt;0,AVERAGE(J54,L54,N54,P54,R54,T54,V54,X54,Z54,AB54,AD54,AF54),0)</f>
        <v>37.81</v>
      </c>
      <c r="D54" s="285">
        <f t="shared" ref="D54" si="343">COUNT(J54,L54,N54,P54,R54,T54,V54,X54,Z54,AB54,AD54,AF54)</f>
        <v>8</v>
      </c>
      <c r="E54" s="285">
        <f t="shared" ref="E54" si="344">SUM(J54,L54,N54,P54,R54,T54,V54,X54,Z54,AB54,AD54,AF54)</f>
        <v>302.48</v>
      </c>
      <c r="F54" s="285">
        <f t="shared" ref="F54" si="345">MIN(J54,L54,N54,P54,R54,T54,V54,X54,Z54,AB54,AD54,AF54)</f>
        <v>27.19</v>
      </c>
      <c r="G54" s="285">
        <f t="shared" ref="G54" si="346">MAX(J54,L54,N54,P54,R54,T54,V54,X54,Z54,AB54,AD54,AF54)</f>
        <v>70.930000000000007</v>
      </c>
      <c r="H54" s="318">
        <f t="shared" si="5"/>
        <v>37.466000000000008</v>
      </c>
      <c r="I54" s="269">
        <v>109233.73</v>
      </c>
      <c r="J54" s="270">
        <f t="shared" si="326"/>
        <v>37.409999999999997</v>
      </c>
      <c r="K54" s="271">
        <v>220237.66</v>
      </c>
      <c r="L54" s="270">
        <f t="shared" si="327"/>
        <v>70.930000000000007</v>
      </c>
      <c r="M54" s="269">
        <v>58038.01</v>
      </c>
      <c r="N54" s="270">
        <f t="shared" si="328"/>
        <v>30.02</v>
      </c>
      <c r="O54" s="269">
        <v>59832.03</v>
      </c>
      <c r="P54" s="270">
        <f t="shared" si="329"/>
        <v>28.49</v>
      </c>
      <c r="Q54" s="269">
        <v>46323.37</v>
      </c>
      <c r="R54" s="270">
        <f t="shared" si="329"/>
        <v>27.19</v>
      </c>
      <c r="S54" s="315">
        <v>147100.76</v>
      </c>
      <c r="T54" s="270">
        <f t="shared" si="329"/>
        <v>32.619999999999997</v>
      </c>
      <c r="U54" s="269">
        <v>36608.43</v>
      </c>
      <c r="V54" s="270">
        <f t="shared" si="329"/>
        <v>40.630000000000003</v>
      </c>
      <c r="W54" s="315">
        <v>234004.82</v>
      </c>
      <c r="X54" s="270">
        <f t="shared" si="329"/>
        <v>35.19</v>
      </c>
      <c r="Y54" s="269"/>
      <c r="Z54" s="270" t="str">
        <f t="shared" si="329"/>
        <v/>
      </c>
      <c r="AA54" s="269"/>
      <c r="AB54" s="270" t="str">
        <f t="shared" si="329"/>
        <v/>
      </c>
      <c r="AC54" s="269"/>
      <c r="AD54" s="270" t="str">
        <f t="shared" si="329"/>
        <v/>
      </c>
      <c r="AE54" s="269"/>
      <c r="AF54" s="270" t="str">
        <f t="shared" si="329"/>
        <v/>
      </c>
    </row>
    <row r="55" spans="1:32" x14ac:dyDescent="0.35">
      <c r="A55" s="283" t="s">
        <v>217</v>
      </c>
      <c r="B55" s="236" t="s">
        <v>218</v>
      </c>
      <c r="C55" s="284">
        <f>IF(SUM(J55,L55,N55,P55,R55,T55,V55,X55,Z55,AB55,AD55,AF55)&lt;&gt;0,AVERAGE(J55,L55,N55,P55,R55,T55,V55,X55,Z55,AB55,AD55,AF55),0)</f>
        <v>0</v>
      </c>
      <c r="D55" s="285">
        <f t="shared" ref="D55" si="347">COUNT(J55,L55,N55,P55,R55,T55,V55,X55,Z55,AB55,AD55,AF55)</f>
        <v>0</v>
      </c>
      <c r="E55" s="285">
        <f t="shared" ref="E55" si="348">SUM(J55,L55,N55,P55,R55,T55,V55,X55,Z55,AB55,AD55,AF55)</f>
        <v>0</v>
      </c>
      <c r="F55" s="285">
        <f t="shared" ref="F55" si="349">MIN(J55,L55,N55,P55,R55,T55,V55,X55,Z55,AB55,AD55,AF55)</f>
        <v>0</v>
      </c>
      <c r="G55" s="285">
        <f t="shared" ref="G55" si="350">MAX(J55,L55,N55,P55,R55,T55,V55,X55,Z55,AB55,AD55,AF55)</f>
        <v>0</v>
      </c>
      <c r="H55" s="318">
        <f t="shared" si="5"/>
        <v>0</v>
      </c>
      <c r="I55" s="269"/>
      <c r="J55" s="270" t="str">
        <f t="shared" si="326"/>
        <v/>
      </c>
      <c r="K55" s="271"/>
      <c r="L55" s="270" t="str">
        <f t="shared" si="327"/>
        <v/>
      </c>
      <c r="M55" s="269"/>
      <c r="N55" s="270" t="str">
        <f t="shared" si="328"/>
        <v/>
      </c>
      <c r="O55" s="269"/>
      <c r="P55" s="270" t="str">
        <f t="shared" si="329"/>
        <v/>
      </c>
      <c r="Q55" s="269"/>
      <c r="R55" s="270" t="str">
        <f t="shared" si="329"/>
        <v/>
      </c>
      <c r="S55" s="269"/>
      <c r="T55" s="270" t="str">
        <f t="shared" si="329"/>
        <v/>
      </c>
      <c r="U55" s="269"/>
      <c r="V55" s="270" t="str">
        <f t="shared" si="329"/>
        <v/>
      </c>
      <c r="W55" s="315"/>
      <c r="X55" s="270" t="str">
        <f t="shared" si="329"/>
        <v/>
      </c>
      <c r="Y55" s="269"/>
      <c r="Z55" s="270" t="str">
        <f t="shared" si="329"/>
        <v/>
      </c>
      <c r="AA55" s="269"/>
      <c r="AB55" s="270" t="str">
        <f t="shared" si="329"/>
        <v/>
      </c>
      <c r="AC55" s="269"/>
      <c r="AD55" s="270" t="str">
        <f t="shared" si="329"/>
        <v/>
      </c>
      <c r="AE55" s="269"/>
      <c r="AF55" s="270" t="str">
        <f t="shared" si="329"/>
        <v/>
      </c>
    </row>
    <row r="56" spans="1:32" x14ac:dyDescent="0.35">
      <c r="A56" s="272">
        <v>6</v>
      </c>
      <c r="B56" s="235" t="s">
        <v>77</v>
      </c>
      <c r="C56" s="248"/>
      <c r="D56" s="256">
        <f t="shared" si="38"/>
        <v>0</v>
      </c>
      <c r="E56" s="256">
        <f t="shared" si="39"/>
        <v>0</v>
      </c>
      <c r="F56" s="256">
        <f t="shared" si="40"/>
        <v>0</v>
      </c>
      <c r="G56" s="256">
        <f t="shared" si="41"/>
        <v>0</v>
      </c>
      <c r="H56" s="249"/>
      <c r="I56" s="250"/>
      <c r="J56" s="251"/>
      <c r="K56" s="252"/>
      <c r="L56" s="251"/>
      <c r="M56" s="250"/>
      <c r="N56" s="251"/>
      <c r="O56" s="250"/>
      <c r="P56" s="251"/>
      <c r="Q56" s="250"/>
      <c r="R56" s="251"/>
      <c r="S56" s="250"/>
      <c r="T56" s="251"/>
      <c r="U56" s="250"/>
      <c r="V56" s="251"/>
      <c r="W56" s="250"/>
      <c r="X56" s="251"/>
      <c r="Y56" s="250"/>
      <c r="Z56" s="251"/>
      <c r="AA56" s="250"/>
      <c r="AB56" s="251"/>
      <c r="AC56" s="250"/>
      <c r="AD56" s="251"/>
      <c r="AE56" s="250"/>
      <c r="AF56" s="251"/>
    </row>
    <row r="57" spans="1:32" x14ac:dyDescent="0.35">
      <c r="A57" s="283" t="s">
        <v>219</v>
      </c>
      <c r="B57" s="236" t="s">
        <v>220</v>
      </c>
      <c r="C57" s="284">
        <f>IF(SUM(J57,L57,N57,P57,R57,T57,V57,X57,Z57,AB57,AD57,AF57)&lt;&gt;0,AVERAGE(J57,L57,N57,P57,R57,T57,V57,X57,Z57,AB57,AD57,AF57),0)</f>
        <v>18.755714285714284</v>
      </c>
      <c r="D57" s="285">
        <f t="shared" ref="D57" si="351">COUNT(J57,L57,N57,P57,R57,T57,V57,X57,Z57,AB57,AD57,AF57)</f>
        <v>7</v>
      </c>
      <c r="E57" s="285">
        <f t="shared" ref="E57" si="352">SUM(J57,L57,N57,P57,R57,T57,V57,X57,Z57,AB57,AD57,AF57)</f>
        <v>131.29</v>
      </c>
      <c r="F57" s="285">
        <f t="shared" ref="F57" si="353">MIN(J57,L57,N57,P57,R57,T57,V57,X57,Z57,AB57,AD57,AF57)</f>
        <v>1.3</v>
      </c>
      <c r="G57" s="285">
        <f t="shared" ref="G57" si="354">MAX(J57,L57,N57,P57,R57,T57,V57,X57,Z57,AB57,AD57,AF57)</f>
        <v>61.65</v>
      </c>
      <c r="H57" s="318">
        <f t="shared" si="5"/>
        <v>15.034799999999997</v>
      </c>
      <c r="I57" s="269">
        <v>7570.5</v>
      </c>
      <c r="J57" s="270">
        <f t="shared" si="326"/>
        <v>2.59</v>
      </c>
      <c r="K57" s="271">
        <v>47522.68</v>
      </c>
      <c r="L57" s="270">
        <f t="shared" si="327"/>
        <v>15.31</v>
      </c>
      <c r="M57" s="269">
        <v>2510.21</v>
      </c>
      <c r="N57" s="270">
        <f t="shared" si="328"/>
        <v>1.3</v>
      </c>
      <c r="O57" s="269">
        <v>8824.74</v>
      </c>
      <c r="P57" s="270">
        <f t="shared" si="329"/>
        <v>4.2</v>
      </c>
      <c r="Q57" s="269">
        <v>105044.11</v>
      </c>
      <c r="R57" s="270">
        <f t="shared" si="329"/>
        <v>61.65</v>
      </c>
      <c r="S57" s="315">
        <v>136694.91</v>
      </c>
      <c r="T57" s="270">
        <f t="shared" si="329"/>
        <v>30.31</v>
      </c>
      <c r="U57" s="269"/>
      <c r="V57" s="270" t="str">
        <f t="shared" si="329"/>
        <v/>
      </c>
      <c r="W57" s="315">
        <v>105937.2</v>
      </c>
      <c r="X57" s="270">
        <f t="shared" si="329"/>
        <v>15.93</v>
      </c>
      <c r="Y57" s="269"/>
      <c r="Z57" s="270" t="str">
        <f t="shared" si="329"/>
        <v/>
      </c>
      <c r="AA57" s="269"/>
      <c r="AB57" s="270" t="str">
        <f t="shared" si="329"/>
        <v/>
      </c>
      <c r="AC57" s="269"/>
      <c r="AD57" s="270" t="str">
        <f t="shared" si="329"/>
        <v/>
      </c>
      <c r="AE57" s="269"/>
      <c r="AF57" s="270" t="str">
        <f t="shared" si="329"/>
        <v/>
      </c>
    </row>
    <row r="58" spans="1:32" x14ac:dyDescent="0.35">
      <c r="A58" s="272">
        <v>7</v>
      </c>
      <c r="B58" s="235" t="s">
        <v>221</v>
      </c>
      <c r="C58" s="248"/>
      <c r="D58" s="256">
        <f t="shared" si="38"/>
        <v>0</v>
      </c>
      <c r="E58" s="256">
        <f t="shared" si="39"/>
        <v>0</v>
      </c>
      <c r="F58" s="256">
        <f t="shared" si="40"/>
        <v>0</v>
      </c>
      <c r="G58" s="256">
        <f t="shared" si="41"/>
        <v>0</v>
      </c>
      <c r="H58" s="249"/>
      <c r="I58" s="250"/>
      <c r="J58" s="251"/>
      <c r="K58" s="252"/>
      <c r="L58" s="251"/>
      <c r="M58" s="250"/>
      <c r="N58" s="251"/>
      <c r="O58" s="250"/>
      <c r="P58" s="251"/>
      <c r="Q58" s="250"/>
      <c r="R58" s="251"/>
      <c r="S58" s="250"/>
      <c r="T58" s="251"/>
      <c r="U58" s="250"/>
      <c r="V58" s="251"/>
      <c r="W58" s="250"/>
      <c r="X58" s="251"/>
      <c r="Y58" s="250"/>
      <c r="Z58" s="251"/>
      <c r="AA58" s="250"/>
      <c r="AB58" s="251"/>
      <c r="AC58" s="250"/>
      <c r="AD58" s="251"/>
      <c r="AE58" s="250"/>
      <c r="AF58" s="251"/>
    </row>
    <row r="59" spans="1:32" x14ac:dyDescent="0.35">
      <c r="A59" s="283" t="s">
        <v>222</v>
      </c>
      <c r="B59" s="237" t="s">
        <v>82</v>
      </c>
      <c r="C59" s="284">
        <f>IF(SUM(J59,L59,N59,P59,R59,T59,V59,X59,Z59,AB59,AD59,AF59)&lt;&gt;0,AVERAGE(J59,L59,N59,P59,R59,T59,V59,X59,Z59,AB59,AD59,AF59),0)</f>
        <v>12.161249999999999</v>
      </c>
      <c r="D59" s="285">
        <f t="shared" ref="D59:D60" si="355">COUNT(J59,L59,N59,P59,R59,T59,V59,X59,Z59,AB59,AD59,AF59)</f>
        <v>8</v>
      </c>
      <c r="E59" s="285">
        <f t="shared" ref="E59:E60" si="356">SUM(J59,L59,N59,P59,R59,T59,V59,X59,Z59,AB59,AD59,AF59)</f>
        <v>97.289999999999992</v>
      </c>
      <c r="F59" s="285">
        <f t="shared" ref="F59:F60" si="357">MIN(J59,L59,N59,P59,R59,T59,V59,X59,Z59,AB59,AD59,AF59)</f>
        <v>5.92</v>
      </c>
      <c r="G59" s="285">
        <f t="shared" ref="G59:G60" si="358">MAX(J59,L59,N59,P59,R59,T59,V59,X59,Z59,AB59,AD59,AF59)</f>
        <v>20.440000000000001</v>
      </c>
      <c r="H59" s="318">
        <f t="shared" si="5"/>
        <v>13.003833333333333</v>
      </c>
      <c r="I59" s="269">
        <v>28077.66</v>
      </c>
      <c r="J59" s="270">
        <f t="shared" si="326"/>
        <v>9.6199999999999992</v>
      </c>
      <c r="K59" s="271">
        <v>40825.269999999997</v>
      </c>
      <c r="L59" s="270">
        <f t="shared" si="327"/>
        <v>13.15</v>
      </c>
      <c r="M59" s="269">
        <v>25228.43</v>
      </c>
      <c r="N59" s="270">
        <f t="shared" si="328"/>
        <v>13.05</v>
      </c>
      <c r="O59" s="269">
        <v>26443.99</v>
      </c>
      <c r="P59" s="270">
        <f t="shared" si="329"/>
        <v>12.59</v>
      </c>
      <c r="Q59" s="269">
        <v>21326.06</v>
      </c>
      <c r="R59" s="270">
        <f t="shared" si="329"/>
        <v>12.52</v>
      </c>
      <c r="S59" s="315">
        <v>45104.17</v>
      </c>
      <c r="T59" s="270">
        <f t="shared" si="329"/>
        <v>10</v>
      </c>
      <c r="U59" s="269">
        <v>18419.07</v>
      </c>
      <c r="V59" s="270">
        <f t="shared" si="329"/>
        <v>20.440000000000001</v>
      </c>
      <c r="W59" s="315">
        <v>39389.699999999997</v>
      </c>
      <c r="X59" s="270">
        <f t="shared" si="329"/>
        <v>5.92</v>
      </c>
      <c r="Y59" s="269"/>
      <c r="Z59" s="270" t="str">
        <f t="shared" si="329"/>
        <v/>
      </c>
      <c r="AA59" s="269"/>
      <c r="AB59" s="270" t="str">
        <f t="shared" si="329"/>
        <v/>
      </c>
      <c r="AC59" s="269"/>
      <c r="AD59" s="270" t="str">
        <f t="shared" si="329"/>
        <v/>
      </c>
      <c r="AE59" s="269"/>
      <c r="AF59" s="270" t="str">
        <f t="shared" si="329"/>
        <v/>
      </c>
    </row>
    <row r="60" spans="1:32" x14ac:dyDescent="0.35">
      <c r="A60" s="283" t="s">
        <v>223</v>
      </c>
      <c r="B60" s="237" t="s">
        <v>224</v>
      </c>
      <c r="C60" s="284">
        <f>IF(SUM(J60,L60,N60,P60,R60,T60,V60,X60,Z60,AB60,AD60,AF60)&lt;&gt;0,AVERAGE(J60,L60,N60,P60,R60,T60,V60,X60,Z60,AB60,AD60,AF60),0)</f>
        <v>1.49</v>
      </c>
      <c r="D60" s="285">
        <f t="shared" si="355"/>
        <v>2</v>
      </c>
      <c r="E60" s="285">
        <f t="shared" si="356"/>
        <v>2.98</v>
      </c>
      <c r="F60" s="285">
        <f t="shared" si="357"/>
        <v>0.43</v>
      </c>
      <c r="G60" s="285">
        <f t="shared" si="358"/>
        <v>2.5499999999999998</v>
      </c>
      <c r="H60" s="318">
        <f t="shared" si="5"/>
        <v>1.639</v>
      </c>
      <c r="I60" s="269"/>
      <c r="J60" s="270" t="str">
        <f t="shared" si="326"/>
        <v/>
      </c>
      <c r="K60" s="271"/>
      <c r="L60" s="270" t="str">
        <f t="shared" si="327"/>
        <v/>
      </c>
      <c r="M60" s="269"/>
      <c r="N60" s="270" t="str">
        <f t="shared" si="328"/>
        <v/>
      </c>
      <c r="O60" s="269"/>
      <c r="P60" s="270" t="str">
        <f t="shared" si="329"/>
        <v/>
      </c>
      <c r="Q60" s="269">
        <v>735</v>
      </c>
      <c r="R60" s="270">
        <f t="shared" si="329"/>
        <v>0.43</v>
      </c>
      <c r="S60" s="269">
        <v>11490</v>
      </c>
      <c r="T60" s="270">
        <f t="shared" si="329"/>
        <v>2.5499999999999998</v>
      </c>
      <c r="U60" s="269"/>
      <c r="V60" s="270" t="str">
        <f t="shared" si="329"/>
        <v/>
      </c>
      <c r="W60" s="315"/>
      <c r="X60" s="270" t="str">
        <f t="shared" si="329"/>
        <v/>
      </c>
      <c r="Y60" s="269"/>
      <c r="Z60" s="270" t="str">
        <f t="shared" si="329"/>
        <v/>
      </c>
      <c r="AA60" s="269"/>
      <c r="AB60" s="270" t="str">
        <f t="shared" si="329"/>
        <v/>
      </c>
      <c r="AC60" s="269"/>
      <c r="AD60" s="270" t="str">
        <f t="shared" si="329"/>
        <v/>
      </c>
      <c r="AE60" s="269"/>
      <c r="AF60" s="270" t="str">
        <f t="shared" si="329"/>
        <v/>
      </c>
    </row>
    <row r="61" spans="1:32" x14ac:dyDescent="0.35">
      <c r="A61" s="272">
        <v>8</v>
      </c>
      <c r="B61" s="235" t="s">
        <v>83</v>
      </c>
      <c r="C61" s="248"/>
      <c r="D61" s="256">
        <f t="shared" si="38"/>
        <v>0</v>
      </c>
      <c r="E61" s="256">
        <f t="shared" si="39"/>
        <v>0</v>
      </c>
      <c r="F61" s="256">
        <f t="shared" si="40"/>
        <v>0</v>
      </c>
      <c r="G61" s="256">
        <f t="shared" si="41"/>
        <v>0</v>
      </c>
      <c r="H61" s="249"/>
      <c r="I61" s="250"/>
      <c r="J61" s="251"/>
      <c r="K61" s="252"/>
      <c r="L61" s="251"/>
      <c r="M61" s="250"/>
      <c r="N61" s="251"/>
      <c r="O61" s="250"/>
      <c r="P61" s="251"/>
      <c r="Q61" s="250"/>
      <c r="R61" s="251"/>
      <c r="S61" s="250"/>
      <c r="T61" s="251"/>
      <c r="U61" s="250"/>
      <c r="V61" s="251"/>
      <c r="W61" s="250"/>
      <c r="X61" s="251"/>
      <c r="Y61" s="250"/>
      <c r="Z61" s="251"/>
      <c r="AA61" s="250"/>
      <c r="AB61" s="251"/>
      <c r="AC61" s="250"/>
      <c r="AD61" s="251"/>
      <c r="AE61" s="250"/>
      <c r="AF61" s="251"/>
    </row>
    <row r="62" spans="1:32" x14ac:dyDescent="0.35">
      <c r="A62" s="283" t="s">
        <v>225</v>
      </c>
      <c r="B62" s="236" t="s">
        <v>85</v>
      </c>
      <c r="C62" s="284">
        <f>IF(SUM(J62,L62,N62,P62,R62,T62,V62,X62,Z62,AB62,AD62,AF62)&lt;&gt;0,AVERAGE(J62,L62,N62,P62,R62,T62,V62,X62,Z62,AB62,AD62,AF62),0)</f>
        <v>14.50375</v>
      </c>
      <c r="D62" s="285">
        <f t="shared" ref="D62" si="359">COUNT(J62,L62,N62,P62,R62,T62,V62,X62,Z62,AB62,AD62,AF62)</f>
        <v>8</v>
      </c>
      <c r="E62" s="285">
        <f t="shared" ref="E62" si="360">SUM(J62,L62,N62,P62,R62,T62,V62,X62,Z62,AB62,AD62,AF62)</f>
        <v>116.03</v>
      </c>
      <c r="F62" s="285">
        <f t="shared" ref="F62" si="361">MIN(J62,L62,N62,P62,R62,T62,V62,X62,Z62,AB62,AD62,AF62)</f>
        <v>5.09</v>
      </c>
      <c r="G62" s="285">
        <f t="shared" ref="G62" si="362">MAX(J62,L62,N62,P62,R62,T62,V62,X62,Z62,AB62,AD62,AF62)</f>
        <v>24.27</v>
      </c>
      <c r="H62" s="318">
        <f t="shared" si="5"/>
        <v>15.889500000000002</v>
      </c>
      <c r="I62" s="269">
        <v>29351.09</v>
      </c>
      <c r="J62" s="270">
        <f t="shared" si="326"/>
        <v>10.050000000000001</v>
      </c>
      <c r="K62" s="271">
        <v>75364.759999999995</v>
      </c>
      <c r="L62" s="270">
        <f t="shared" si="327"/>
        <v>24.27</v>
      </c>
      <c r="M62" s="269">
        <v>27607.22</v>
      </c>
      <c r="N62" s="270">
        <f t="shared" si="328"/>
        <v>14.28</v>
      </c>
      <c r="O62" s="269">
        <v>17485.919999999998</v>
      </c>
      <c r="P62" s="270">
        <f t="shared" si="329"/>
        <v>8.33</v>
      </c>
      <c r="Q62" s="269">
        <v>29987.040000000001</v>
      </c>
      <c r="R62" s="270">
        <f t="shared" si="329"/>
        <v>17.600000000000001</v>
      </c>
      <c r="S62" s="315">
        <v>59090.68</v>
      </c>
      <c r="T62" s="270">
        <f t="shared" si="329"/>
        <v>13.1</v>
      </c>
      <c r="U62" s="269">
        <v>21004.47</v>
      </c>
      <c r="V62" s="270">
        <f t="shared" si="329"/>
        <v>23.31</v>
      </c>
      <c r="W62" s="315">
        <v>33818.800000000003</v>
      </c>
      <c r="X62" s="270">
        <f t="shared" si="329"/>
        <v>5.09</v>
      </c>
      <c r="Y62" s="269"/>
      <c r="Z62" s="270" t="str">
        <f t="shared" si="329"/>
        <v/>
      </c>
      <c r="AA62" s="269"/>
      <c r="AB62" s="270" t="str">
        <f t="shared" si="329"/>
        <v/>
      </c>
      <c r="AC62" s="269"/>
      <c r="AD62" s="270" t="str">
        <f t="shared" si="329"/>
        <v/>
      </c>
      <c r="AE62" s="269"/>
      <c r="AF62" s="270" t="str">
        <f t="shared" si="329"/>
        <v/>
      </c>
    </row>
    <row r="63" spans="1:32" x14ac:dyDescent="0.35">
      <c r="A63" s="283" t="s">
        <v>226</v>
      </c>
      <c r="B63" s="236" t="s">
        <v>87</v>
      </c>
      <c r="C63" s="284">
        <f t="shared" ref="C63:C83" si="363">IF(SUM(J63,L63,N63,P63,R63,T63,V63,X63,Z63,AB63,AD63,AF63)&lt;&gt;0,AVERAGE(J63,L63,N63,P63,R63,T63,V63,X63,Z63,AB63,AD63,AF63),0)</f>
        <v>6.4214285714285708</v>
      </c>
      <c r="D63" s="285">
        <f t="shared" ref="D63:D64" si="364">COUNT(J63,L63,N63,P63,R63,T63,V63,X63,Z63,AB63,AD63,AF63)</f>
        <v>7</v>
      </c>
      <c r="E63" s="285">
        <f t="shared" ref="E63:E64" si="365">SUM(J63,L63,N63,P63,R63,T63,V63,X63,Z63,AB63,AD63,AF63)</f>
        <v>44.949999999999996</v>
      </c>
      <c r="F63" s="285">
        <f t="shared" ref="F63:F64" si="366">MIN(J63,L63,N63,P63,R63,T63,V63,X63,Z63,AB63,AD63,AF63)</f>
        <v>0.31</v>
      </c>
      <c r="G63" s="285">
        <f t="shared" ref="G63:G64" si="367">MAX(J63,L63,N63,P63,R63,T63,V63,X63,Z63,AB63,AD63,AF63)</f>
        <v>18.079999999999998</v>
      </c>
      <c r="H63" s="318">
        <f t="shared" si="5"/>
        <v>5.8431999999999995</v>
      </c>
      <c r="I63" s="269">
        <v>11238.47</v>
      </c>
      <c r="J63" s="270">
        <f t="shared" si="326"/>
        <v>3.85</v>
      </c>
      <c r="K63" s="271">
        <v>27964.47</v>
      </c>
      <c r="L63" s="270">
        <f t="shared" si="327"/>
        <v>9.01</v>
      </c>
      <c r="M63" s="269">
        <v>34945.1</v>
      </c>
      <c r="N63" s="270">
        <f t="shared" si="328"/>
        <v>18.079999999999998</v>
      </c>
      <c r="O63" s="269">
        <v>5796.24</v>
      </c>
      <c r="P63" s="270">
        <f t="shared" si="329"/>
        <v>2.76</v>
      </c>
      <c r="Q63" s="269">
        <v>7132.21</v>
      </c>
      <c r="R63" s="270">
        <f t="shared" si="329"/>
        <v>4.1900000000000004</v>
      </c>
      <c r="S63" s="315">
        <v>30449.05</v>
      </c>
      <c r="T63" s="270">
        <f t="shared" si="329"/>
        <v>6.75</v>
      </c>
      <c r="U63" s="269"/>
      <c r="V63" s="270" t="str">
        <f t="shared" si="329"/>
        <v/>
      </c>
      <c r="W63" s="315">
        <v>2076.19</v>
      </c>
      <c r="X63" s="270">
        <f t="shared" si="329"/>
        <v>0.31</v>
      </c>
      <c r="Y63" s="269"/>
      <c r="Z63" s="270" t="str">
        <f t="shared" si="329"/>
        <v/>
      </c>
      <c r="AA63" s="269"/>
      <c r="AB63" s="270" t="str">
        <f t="shared" si="329"/>
        <v/>
      </c>
      <c r="AC63" s="269"/>
      <c r="AD63" s="270" t="str">
        <f t="shared" si="329"/>
        <v/>
      </c>
      <c r="AE63" s="269"/>
      <c r="AF63" s="270" t="str">
        <f t="shared" si="329"/>
        <v/>
      </c>
    </row>
    <row r="64" spans="1:32" x14ac:dyDescent="0.35">
      <c r="A64" s="283" t="s">
        <v>227</v>
      </c>
      <c r="B64" s="236" t="s">
        <v>228</v>
      </c>
      <c r="C64" s="284">
        <f t="shared" si="363"/>
        <v>11.28</v>
      </c>
      <c r="D64" s="285">
        <f t="shared" si="364"/>
        <v>8</v>
      </c>
      <c r="E64" s="285">
        <f t="shared" si="365"/>
        <v>90.24</v>
      </c>
      <c r="F64" s="285">
        <f t="shared" si="366"/>
        <v>1.99</v>
      </c>
      <c r="G64" s="285">
        <f t="shared" si="367"/>
        <v>43.08</v>
      </c>
      <c r="H64" s="318">
        <f t="shared" si="5"/>
        <v>8.2811666666666675</v>
      </c>
      <c r="I64" s="269">
        <v>49797.919999999998</v>
      </c>
      <c r="J64" s="270">
        <f t="shared" si="326"/>
        <v>17.059999999999999</v>
      </c>
      <c r="K64" s="271">
        <v>17321.61</v>
      </c>
      <c r="L64" s="270">
        <f t="shared" si="327"/>
        <v>5.58</v>
      </c>
      <c r="M64" s="269">
        <v>14169.33</v>
      </c>
      <c r="N64" s="270">
        <f t="shared" si="328"/>
        <v>7.33</v>
      </c>
      <c r="O64" s="269">
        <v>11046.6</v>
      </c>
      <c r="P64" s="270">
        <f t="shared" si="329"/>
        <v>5.26</v>
      </c>
      <c r="Q64" s="269">
        <v>3387.81</v>
      </c>
      <c r="R64" s="270">
        <f t="shared" si="329"/>
        <v>1.99</v>
      </c>
      <c r="S64" s="315">
        <v>20565.32</v>
      </c>
      <c r="T64" s="270">
        <f t="shared" si="329"/>
        <v>4.5599999999999996</v>
      </c>
      <c r="U64" s="269">
        <v>38817.199999999997</v>
      </c>
      <c r="V64" s="270">
        <f t="shared" si="329"/>
        <v>43.08</v>
      </c>
      <c r="W64" s="315">
        <v>35771.699999999997</v>
      </c>
      <c r="X64" s="270">
        <f t="shared" si="329"/>
        <v>5.38</v>
      </c>
      <c r="Y64" s="269"/>
      <c r="Z64" s="270" t="str">
        <f t="shared" si="329"/>
        <v/>
      </c>
      <c r="AA64" s="269"/>
      <c r="AB64" s="270" t="str">
        <f t="shared" si="329"/>
        <v/>
      </c>
      <c r="AC64" s="269"/>
      <c r="AD64" s="270" t="str">
        <f t="shared" si="329"/>
        <v/>
      </c>
      <c r="AE64" s="269"/>
      <c r="AF64" s="270" t="str">
        <f t="shared" si="329"/>
        <v/>
      </c>
    </row>
    <row r="65" spans="1:32" x14ac:dyDescent="0.35">
      <c r="A65" s="272">
        <v>9</v>
      </c>
      <c r="B65" s="235" t="s">
        <v>90</v>
      </c>
      <c r="C65" s="248"/>
      <c r="D65" s="256">
        <f t="shared" si="38"/>
        <v>0</v>
      </c>
      <c r="E65" s="256">
        <f t="shared" si="39"/>
        <v>0</v>
      </c>
      <c r="F65" s="256">
        <f t="shared" si="40"/>
        <v>0</v>
      </c>
      <c r="G65" s="256">
        <f t="shared" si="41"/>
        <v>0</v>
      </c>
      <c r="H65" s="249"/>
      <c r="I65" s="250"/>
      <c r="J65" s="251"/>
      <c r="K65" s="252"/>
      <c r="L65" s="251"/>
      <c r="M65" s="250"/>
      <c r="N65" s="251"/>
      <c r="O65" s="250"/>
      <c r="P65" s="251"/>
      <c r="Q65" s="250"/>
      <c r="R65" s="251"/>
      <c r="S65" s="250"/>
      <c r="T65" s="251"/>
      <c r="U65" s="250"/>
      <c r="V65" s="251"/>
      <c r="W65" s="250"/>
      <c r="X65" s="251"/>
      <c r="Y65" s="250"/>
      <c r="Z65" s="251"/>
      <c r="AA65" s="250"/>
      <c r="AB65" s="251"/>
      <c r="AC65" s="250"/>
      <c r="AD65" s="251"/>
      <c r="AE65" s="250"/>
      <c r="AF65" s="251"/>
    </row>
    <row r="66" spans="1:32" x14ac:dyDescent="0.35">
      <c r="A66" s="283" t="s">
        <v>229</v>
      </c>
      <c r="B66" s="236" t="s">
        <v>92</v>
      </c>
      <c r="C66" s="284">
        <f t="shared" si="363"/>
        <v>16.828749999999999</v>
      </c>
      <c r="D66" s="285">
        <f t="shared" ref="D66" si="368">COUNT(J66,L66,N66,P66,R66,T66,V66,X66,Z66,AB66,AD66,AF66)</f>
        <v>8</v>
      </c>
      <c r="E66" s="285">
        <f t="shared" ref="E66" si="369">SUM(J66,L66,N66,P66,R66,T66,V66,X66,Z66,AB66,AD66,AF66)</f>
        <v>134.63</v>
      </c>
      <c r="F66" s="285">
        <f t="shared" ref="F66" si="370">MIN(J66,L66,N66,P66,R66,T66,V66,X66,Z66,AB66,AD66,AF66)</f>
        <v>8.52</v>
      </c>
      <c r="G66" s="285">
        <f t="shared" ref="G66" si="371">MAX(J66,L66,N66,P66,R66,T66,V66,X66,Z66,AB66,AD66,AF66)</f>
        <v>29.89</v>
      </c>
      <c r="H66" s="318">
        <f t="shared" si="5"/>
        <v>17.640333333333334</v>
      </c>
      <c r="I66" s="269">
        <f>3139.02+2284.8+24916.52</f>
        <v>30340.34</v>
      </c>
      <c r="J66" s="270">
        <f t="shared" si="326"/>
        <v>10.39</v>
      </c>
      <c r="K66" s="271">
        <v>63796.58</v>
      </c>
      <c r="L66" s="270">
        <f t="shared" si="327"/>
        <v>20.55</v>
      </c>
      <c r="M66" s="269">
        <v>16467.29</v>
      </c>
      <c r="N66" s="270">
        <f t="shared" si="328"/>
        <v>8.52</v>
      </c>
      <c r="O66" s="269">
        <v>20795.419999999998</v>
      </c>
      <c r="P66" s="270">
        <f t="shared" si="329"/>
        <v>9.9</v>
      </c>
      <c r="Q66" s="269">
        <v>49503.73</v>
      </c>
      <c r="R66" s="270">
        <f t="shared" si="329"/>
        <v>29.05</v>
      </c>
      <c r="S66" s="315">
        <v>78333.88</v>
      </c>
      <c r="T66" s="270">
        <f t="shared" si="329"/>
        <v>17.37</v>
      </c>
      <c r="U66" s="269">
        <v>26934.02</v>
      </c>
      <c r="V66" s="270">
        <f t="shared" si="329"/>
        <v>29.89</v>
      </c>
      <c r="W66" s="315">
        <v>59588.3</v>
      </c>
      <c r="X66" s="270">
        <f t="shared" si="329"/>
        <v>8.9600000000000009</v>
      </c>
      <c r="Y66" s="269"/>
      <c r="Z66" s="270" t="str">
        <f t="shared" si="329"/>
        <v/>
      </c>
      <c r="AA66" s="269"/>
      <c r="AB66" s="270" t="str">
        <f t="shared" si="329"/>
        <v/>
      </c>
      <c r="AC66" s="269"/>
      <c r="AD66" s="270" t="str">
        <f t="shared" si="329"/>
        <v/>
      </c>
      <c r="AE66" s="269"/>
      <c r="AF66" s="270" t="str">
        <f t="shared" si="329"/>
        <v/>
      </c>
    </row>
    <row r="67" spans="1:32" ht="16.25" customHeight="1" x14ac:dyDescent="0.35">
      <c r="A67" s="283" t="s">
        <v>230</v>
      </c>
      <c r="B67" s="236" t="s">
        <v>94</v>
      </c>
      <c r="C67" s="284">
        <f t="shared" si="363"/>
        <v>10.922499999999999</v>
      </c>
      <c r="D67" s="285">
        <f t="shared" ref="D67:D71" si="372">COUNT(J67,L67,N67,P67,R67,T67,V67,X67,Z67,AB67,AD67,AF67)</f>
        <v>8</v>
      </c>
      <c r="E67" s="285">
        <f t="shared" ref="E67:E71" si="373">SUM(J67,L67,N67,P67,R67,T67,V67,X67,Z67,AB67,AD67,AF67)</f>
        <v>87.38</v>
      </c>
      <c r="F67" s="285">
        <f t="shared" ref="F67:F71" si="374">MIN(J67,L67,N67,P67,R67,T67,V67,X67,Z67,AB67,AD67,AF67)</f>
        <v>6.26</v>
      </c>
      <c r="G67" s="285">
        <f t="shared" ref="G67:G71" si="375">MAX(J67,L67,N67,P67,R67,T67,V67,X67,Z67,AB67,AD67,AF67)</f>
        <v>16.82</v>
      </c>
      <c r="H67" s="318">
        <f t="shared" si="5"/>
        <v>11.78833333333333</v>
      </c>
      <c r="I67" s="269">
        <f>24730.82+2000</f>
        <v>26730.82</v>
      </c>
      <c r="J67" s="270">
        <f t="shared" si="326"/>
        <v>9.15</v>
      </c>
      <c r="K67" s="271">
        <v>44466.13</v>
      </c>
      <c r="L67" s="270">
        <f t="shared" si="327"/>
        <v>14.32</v>
      </c>
      <c r="M67" s="269">
        <v>16096.83</v>
      </c>
      <c r="N67" s="270">
        <f t="shared" si="328"/>
        <v>8.33</v>
      </c>
      <c r="O67" s="269">
        <f>6670.82+6473.8</f>
        <v>13144.619999999999</v>
      </c>
      <c r="P67" s="270">
        <f t="shared" si="329"/>
        <v>6.26</v>
      </c>
      <c r="Q67" s="269">
        <v>25138.83</v>
      </c>
      <c r="R67" s="270">
        <f t="shared" si="329"/>
        <v>14.75</v>
      </c>
      <c r="S67" s="315">
        <v>30593.22</v>
      </c>
      <c r="T67" s="270">
        <f t="shared" si="329"/>
        <v>6.78</v>
      </c>
      <c r="U67" s="269">
        <v>15155.04</v>
      </c>
      <c r="V67" s="270">
        <f t="shared" si="329"/>
        <v>16.82</v>
      </c>
      <c r="W67" s="315">
        <v>72955.59</v>
      </c>
      <c r="X67" s="270">
        <f t="shared" si="329"/>
        <v>10.97</v>
      </c>
      <c r="Y67" s="269"/>
      <c r="Z67" s="270" t="str">
        <f t="shared" si="329"/>
        <v/>
      </c>
      <c r="AA67" s="269"/>
      <c r="AB67" s="270" t="str">
        <f t="shared" si="329"/>
        <v/>
      </c>
      <c r="AC67" s="269"/>
      <c r="AD67" s="270" t="str">
        <f t="shared" si="329"/>
        <v/>
      </c>
      <c r="AE67" s="269"/>
      <c r="AF67" s="270" t="str">
        <f t="shared" si="329"/>
        <v/>
      </c>
    </row>
    <row r="68" spans="1:32" ht="16.25" customHeight="1" x14ac:dyDescent="0.35">
      <c r="A68" s="283" t="s">
        <v>231</v>
      </c>
      <c r="B68" s="236" t="s">
        <v>232</v>
      </c>
      <c r="C68" s="284">
        <f t="shared" si="363"/>
        <v>6.38</v>
      </c>
      <c r="D68" s="285">
        <f t="shared" si="372"/>
        <v>1</v>
      </c>
      <c r="E68" s="285">
        <f t="shared" si="373"/>
        <v>6.38</v>
      </c>
      <c r="F68" s="285">
        <f t="shared" si="374"/>
        <v>6.38</v>
      </c>
      <c r="G68" s="285">
        <f t="shared" si="375"/>
        <v>6.38</v>
      </c>
      <c r="H68" s="318">
        <f t="shared" si="5"/>
        <v>7.0180000000000007</v>
      </c>
      <c r="I68" s="269"/>
      <c r="J68" s="270" t="str">
        <f t="shared" si="326"/>
        <v/>
      </c>
      <c r="K68" s="271"/>
      <c r="L68" s="270" t="str">
        <f t="shared" si="327"/>
        <v/>
      </c>
      <c r="M68" s="269"/>
      <c r="N68" s="270" t="str">
        <f t="shared" si="328"/>
        <v/>
      </c>
      <c r="O68" s="269">
        <f>6480.49+6913.53</f>
        <v>13394.02</v>
      </c>
      <c r="P68" s="270">
        <f t="shared" si="329"/>
        <v>6.38</v>
      </c>
      <c r="Q68" s="269"/>
      <c r="R68" s="270" t="str">
        <f t="shared" si="329"/>
        <v/>
      </c>
      <c r="S68" s="315"/>
      <c r="T68" s="270" t="str">
        <f t="shared" si="329"/>
        <v/>
      </c>
      <c r="U68" s="269"/>
      <c r="V68" s="270" t="str">
        <f t="shared" si="329"/>
        <v/>
      </c>
      <c r="W68" s="315"/>
      <c r="X68" s="270" t="str">
        <f t="shared" si="329"/>
        <v/>
      </c>
      <c r="Y68" s="269"/>
      <c r="Z68" s="270" t="str">
        <f t="shared" si="329"/>
        <v/>
      </c>
      <c r="AA68" s="269"/>
      <c r="AB68" s="270" t="str">
        <f t="shared" si="329"/>
        <v/>
      </c>
      <c r="AC68" s="269"/>
      <c r="AD68" s="270" t="str">
        <f t="shared" si="329"/>
        <v/>
      </c>
      <c r="AE68" s="269"/>
      <c r="AF68" s="270" t="str">
        <f t="shared" si="329"/>
        <v/>
      </c>
    </row>
    <row r="69" spans="1:32" x14ac:dyDescent="0.35">
      <c r="A69" s="283" t="s">
        <v>233</v>
      </c>
      <c r="B69" s="236" t="s">
        <v>234</v>
      </c>
      <c r="C69" s="284">
        <f t="shared" si="363"/>
        <v>9.56</v>
      </c>
      <c r="D69" s="285">
        <f t="shared" si="372"/>
        <v>8</v>
      </c>
      <c r="E69" s="285">
        <f t="shared" si="373"/>
        <v>76.48</v>
      </c>
      <c r="F69" s="285">
        <f t="shared" si="374"/>
        <v>2.76</v>
      </c>
      <c r="G69" s="285">
        <f t="shared" si="375"/>
        <v>20.64</v>
      </c>
      <c r="H69" s="318">
        <f t="shared" si="5"/>
        <v>9.7313333333333336</v>
      </c>
      <c r="I69" s="269">
        <f>16560.5+4182.13</f>
        <v>20742.63</v>
      </c>
      <c r="J69" s="270">
        <f t="shared" si="326"/>
        <v>7.1</v>
      </c>
      <c r="K69" s="271">
        <v>45157.97</v>
      </c>
      <c r="L69" s="270">
        <f t="shared" si="327"/>
        <v>14.54</v>
      </c>
      <c r="M69" s="269">
        <v>5334.99</v>
      </c>
      <c r="N69" s="270">
        <f t="shared" si="328"/>
        <v>2.76</v>
      </c>
      <c r="O69" s="269">
        <v>12874.72</v>
      </c>
      <c r="P69" s="270">
        <f t="shared" ref="P69:P76" si="376">IF(O69&gt;0,ROUND(O69/P$3,2),"")</f>
        <v>6.13</v>
      </c>
      <c r="Q69" s="269">
        <v>9131.7999999999993</v>
      </c>
      <c r="R69" s="270">
        <f t="shared" si="329"/>
        <v>5.36</v>
      </c>
      <c r="S69" s="315">
        <v>64983.06</v>
      </c>
      <c r="T69" s="270">
        <f t="shared" si="329"/>
        <v>14.41</v>
      </c>
      <c r="U69" s="269">
        <v>18592.599999999999</v>
      </c>
      <c r="V69" s="270">
        <f t="shared" si="329"/>
        <v>20.64</v>
      </c>
      <c r="W69" s="315">
        <v>36846.370000000003</v>
      </c>
      <c r="X69" s="270">
        <f t="shared" si="329"/>
        <v>5.54</v>
      </c>
      <c r="Y69" s="269"/>
      <c r="Z69" s="270" t="str">
        <f t="shared" si="329"/>
        <v/>
      </c>
      <c r="AA69" s="269"/>
      <c r="AB69" s="270" t="str">
        <f t="shared" si="329"/>
        <v/>
      </c>
      <c r="AC69" s="269"/>
      <c r="AD69" s="270" t="str">
        <f t="shared" si="329"/>
        <v/>
      </c>
      <c r="AE69" s="269"/>
      <c r="AF69" s="270" t="str">
        <f t="shared" si="329"/>
        <v/>
      </c>
    </row>
    <row r="70" spans="1:32" x14ac:dyDescent="0.35">
      <c r="A70" s="283" t="s">
        <v>235</v>
      </c>
      <c r="B70" s="236" t="s">
        <v>236</v>
      </c>
      <c r="C70" s="284">
        <f t="shared" si="363"/>
        <v>13.743333333333332</v>
      </c>
      <c r="D70" s="285">
        <f t="shared" si="372"/>
        <v>3</v>
      </c>
      <c r="E70" s="285">
        <f t="shared" si="373"/>
        <v>41.23</v>
      </c>
      <c r="F70" s="285">
        <f t="shared" si="374"/>
        <v>10.87</v>
      </c>
      <c r="G70" s="285">
        <f t="shared" si="375"/>
        <v>15.64</v>
      </c>
      <c r="H70" s="318">
        <f t="shared" si="5"/>
        <v>15.117666666666667</v>
      </c>
      <c r="I70" s="269"/>
      <c r="J70" s="270" t="str">
        <f t="shared" si="326"/>
        <v/>
      </c>
      <c r="K70" s="271"/>
      <c r="L70" s="270" t="str">
        <f t="shared" si="327"/>
        <v/>
      </c>
      <c r="M70" s="269"/>
      <c r="N70" s="270" t="str">
        <f t="shared" si="328"/>
        <v/>
      </c>
      <c r="O70" s="269"/>
      <c r="P70" s="270" t="str">
        <f t="shared" si="376"/>
        <v/>
      </c>
      <c r="Q70" s="269">
        <v>26651.24</v>
      </c>
      <c r="R70" s="270">
        <f t="shared" si="329"/>
        <v>15.64</v>
      </c>
      <c r="S70" s="315">
        <v>66383.490000000005</v>
      </c>
      <c r="T70" s="270">
        <f t="shared" si="329"/>
        <v>14.72</v>
      </c>
      <c r="U70" s="269"/>
      <c r="V70" s="270" t="str">
        <f t="shared" si="329"/>
        <v/>
      </c>
      <c r="W70" s="315">
        <v>72258.880000000005</v>
      </c>
      <c r="X70" s="270">
        <f t="shared" si="329"/>
        <v>10.87</v>
      </c>
      <c r="Y70" s="269"/>
      <c r="Z70" s="270" t="str">
        <f t="shared" si="329"/>
        <v/>
      </c>
      <c r="AA70" s="269"/>
      <c r="AB70" s="270" t="str">
        <f t="shared" si="329"/>
        <v/>
      </c>
      <c r="AC70" s="269"/>
      <c r="AD70" s="270" t="str">
        <f t="shared" si="329"/>
        <v/>
      </c>
      <c r="AE70" s="269"/>
      <c r="AF70" s="270" t="str">
        <f t="shared" si="329"/>
        <v/>
      </c>
    </row>
    <row r="71" spans="1:32" x14ac:dyDescent="0.35">
      <c r="A71" s="283" t="s">
        <v>237</v>
      </c>
      <c r="B71" s="236" t="s">
        <v>238</v>
      </c>
      <c r="C71" s="284">
        <f t="shared" si="363"/>
        <v>1.6949999999999998</v>
      </c>
      <c r="D71" s="285">
        <f t="shared" si="372"/>
        <v>4</v>
      </c>
      <c r="E71" s="285">
        <f t="shared" si="373"/>
        <v>6.7799999999999994</v>
      </c>
      <c r="F71" s="285">
        <f t="shared" si="374"/>
        <v>0.26</v>
      </c>
      <c r="G71" s="285">
        <f t="shared" si="375"/>
        <v>3.58</v>
      </c>
      <c r="H71" s="318">
        <f t="shared" si="5"/>
        <v>1.6169999999999998</v>
      </c>
      <c r="I71" s="269"/>
      <c r="J71" s="270" t="str">
        <f t="shared" si="326"/>
        <v/>
      </c>
      <c r="K71" s="271"/>
      <c r="L71" s="270" t="str">
        <f t="shared" si="327"/>
        <v/>
      </c>
      <c r="M71" s="269"/>
      <c r="N71" s="270" t="str">
        <f t="shared" si="328"/>
        <v/>
      </c>
      <c r="O71" s="269">
        <v>7512.3</v>
      </c>
      <c r="P71" s="270">
        <f t="shared" si="376"/>
        <v>3.58</v>
      </c>
      <c r="Q71" s="269">
        <v>451.37</v>
      </c>
      <c r="R71" s="270">
        <f t="shared" si="329"/>
        <v>0.26</v>
      </c>
      <c r="S71" s="315">
        <v>6481.29</v>
      </c>
      <c r="T71" s="270">
        <f t="shared" si="329"/>
        <v>1.44</v>
      </c>
      <c r="U71" s="269">
        <v>1351.88</v>
      </c>
      <c r="V71" s="270">
        <f t="shared" si="329"/>
        <v>1.5</v>
      </c>
      <c r="W71" s="315"/>
      <c r="X71" s="270" t="str">
        <f t="shared" si="329"/>
        <v/>
      </c>
      <c r="Y71" s="269"/>
      <c r="Z71" s="270" t="str">
        <f t="shared" si="329"/>
        <v/>
      </c>
      <c r="AA71" s="269"/>
      <c r="AB71" s="270" t="str">
        <f t="shared" si="329"/>
        <v/>
      </c>
      <c r="AC71" s="269"/>
      <c r="AD71" s="270" t="str">
        <f t="shared" si="329"/>
        <v/>
      </c>
      <c r="AE71" s="269"/>
      <c r="AF71" s="270" t="str">
        <f t="shared" si="329"/>
        <v/>
      </c>
    </row>
    <row r="72" spans="1:32" x14ac:dyDescent="0.35">
      <c r="A72" s="272">
        <v>10</v>
      </c>
      <c r="B72" s="235" t="s">
        <v>239</v>
      </c>
      <c r="C72" s="248"/>
      <c r="D72" s="256">
        <f t="shared" si="38"/>
        <v>0</v>
      </c>
      <c r="E72" s="256">
        <f t="shared" si="39"/>
        <v>0</v>
      </c>
      <c r="F72" s="256">
        <f t="shared" si="40"/>
        <v>0</v>
      </c>
      <c r="G72" s="256">
        <f t="shared" si="41"/>
        <v>0</v>
      </c>
      <c r="H72" s="249"/>
      <c r="I72" s="250"/>
      <c r="J72" s="251"/>
      <c r="K72" s="252"/>
      <c r="L72" s="251"/>
      <c r="M72" s="250"/>
      <c r="N72" s="251"/>
      <c r="O72" s="250"/>
      <c r="P72" s="251"/>
      <c r="Q72" s="250"/>
      <c r="R72" s="251"/>
      <c r="S72" s="250"/>
      <c r="T72" s="251"/>
      <c r="U72" s="250"/>
      <c r="V72" s="251"/>
      <c r="W72" s="250"/>
      <c r="X72" s="251"/>
      <c r="Y72" s="250"/>
      <c r="Z72" s="251"/>
      <c r="AA72" s="250"/>
      <c r="AB72" s="251"/>
      <c r="AC72" s="250"/>
      <c r="AD72" s="251"/>
      <c r="AE72" s="250"/>
      <c r="AF72" s="251"/>
    </row>
    <row r="73" spans="1:32" x14ac:dyDescent="0.35">
      <c r="A73" s="283" t="s">
        <v>240</v>
      </c>
      <c r="B73" s="236" t="s">
        <v>241</v>
      </c>
      <c r="C73" s="284">
        <f t="shared" si="363"/>
        <v>7.3579999999999997</v>
      </c>
      <c r="D73" s="285">
        <f t="shared" ref="D73" si="377">COUNT(J73,L73,N73,P73,R73,T73,V73,X73,Z73,AB73,AD73,AF73)</f>
        <v>5</v>
      </c>
      <c r="E73" s="285">
        <f t="shared" ref="E73" si="378">SUM(J73,L73,N73,P73,R73,T73,V73,X73,Z73,AB73,AD73,AF73)</f>
        <v>36.79</v>
      </c>
      <c r="F73" s="285">
        <f t="shared" ref="F73" si="379">MIN(J73,L73,N73,P73,R73,T73,V73,X73,Z73,AB73,AD73,AF73)</f>
        <v>2.1800000000000002</v>
      </c>
      <c r="G73" s="285">
        <f t="shared" ref="G73" si="380">MAX(J73,L73,N73,P73,R73,T73,V73,X73,Z73,AB73,AD73,AF73)</f>
        <v>11.6</v>
      </c>
      <c r="H73" s="318">
        <f t="shared" si="5"/>
        <v>8.4369999999999994</v>
      </c>
      <c r="I73" s="269">
        <f>27312.7+6571.43</f>
        <v>33884.130000000005</v>
      </c>
      <c r="J73" s="270">
        <f t="shared" si="326"/>
        <v>11.6</v>
      </c>
      <c r="K73" s="271">
        <v>22216.11</v>
      </c>
      <c r="L73" s="270">
        <f t="shared" si="327"/>
        <v>7.15</v>
      </c>
      <c r="M73" s="269"/>
      <c r="N73" s="270" t="str">
        <f t="shared" si="328"/>
        <v/>
      </c>
      <c r="O73" s="269"/>
      <c r="P73" s="270" t="str">
        <f t="shared" si="376"/>
        <v/>
      </c>
      <c r="Q73" s="269">
        <v>19040.990000000002</v>
      </c>
      <c r="R73" s="270">
        <f t="shared" si="329"/>
        <v>11.17</v>
      </c>
      <c r="S73" s="315">
        <v>9813.69</v>
      </c>
      <c r="T73" s="270">
        <f t="shared" si="329"/>
        <v>2.1800000000000002</v>
      </c>
      <c r="U73" s="269"/>
      <c r="V73" s="270" t="str">
        <f t="shared" si="329"/>
        <v/>
      </c>
      <c r="W73" s="315">
        <v>31205.29</v>
      </c>
      <c r="X73" s="270">
        <f t="shared" si="329"/>
        <v>4.6900000000000004</v>
      </c>
      <c r="Y73" s="269"/>
      <c r="Z73" s="270" t="str">
        <f t="shared" si="329"/>
        <v/>
      </c>
      <c r="AA73" s="269"/>
      <c r="AB73" s="270" t="str">
        <f t="shared" si="329"/>
        <v/>
      </c>
      <c r="AC73" s="269"/>
      <c r="AD73" s="270" t="str">
        <f t="shared" si="329"/>
        <v/>
      </c>
      <c r="AE73" s="269"/>
      <c r="AF73" s="270" t="str">
        <f t="shared" si="329"/>
        <v/>
      </c>
    </row>
    <row r="74" spans="1:32" x14ac:dyDescent="0.35">
      <c r="A74" s="272">
        <v>11</v>
      </c>
      <c r="B74" s="235" t="s">
        <v>242</v>
      </c>
      <c r="C74" s="248"/>
      <c r="D74" s="256">
        <f t="shared" si="38"/>
        <v>0</v>
      </c>
      <c r="E74" s="256">
        <f t="shared" si="39"/>
        <v>0</v>
      </c>
      <c r="F74" s="256">
        <f t="shared" si="40"/>
        <v>0</v>
      </c>
      <c r="G74" s="256">
        <f t="shared" si="41"/>
        <v>0</v>
      </c>
      <c r="H74" s="249"/>
      <c r="I74" s="250"/>
      <c r="J74" s="251"/>
      <c r="K74" s="252"/>
      <c r="L74" s="251"/>
      <c r="M74" s="250"/>
      <c r="N74" s="251"/>
      <c r="O74" s="250"/>
      <c r="P74" s="251"/>
      <c r="Q74" s="250"/>
      <c r="R74" s="251"/>
      <c r="S74" s="250"/>
      <c r="T74" s="251"/>
      <c r="U74" s="250"/>
      <c r="V74" s="251"/>
      <c r="W74" s="250"/>
      <c r="X74" s="251"/>
      <c r="Y74" s="250"/>
      <c r="Z74" s="251"/>
      <c r="AA74" s="250"/>
      <c r="AB74" s="251"/>
      <c r="AC74" s="250"/>
      <c r="AD74" s="251"/>
      <c r="AE74" s="250"/>
      <c r="AF74" s="251"/>
    </row>
    <row r="75" spans="1:32" x14ac:dyDescent="0.35">
      <c r="A75" s="283" t="s">
        <v>243</v>
      </c>
      <c r="B75" s="236" t="s">
        <v>100</v>
      </c>
      <c r="C75" s="284">
        <f t="shared" si="363"/>
        <v>29.811428571428575</v>
      </c>
      <c r="D75" s="285">
        <f t="shared" ref="D75" si="381">COUNT(J75,L75,N75,P75,R75,T75,V75,X75,Z75,AB75,AD75,AF75)</f>
        <v>7</v>
      </c>
      <c r="E75" s="285">
        <f t="shared" ref="E75" si="382">SUM(J75,L75,N75,P75,R75,T75,V75,X75,Z75,AB75,AD75,AF75)</f>
        <v>208.68000000000004</v>
      </c>
      <c r="F75" s="285">
        <f t="shared" ref="F75" si="383">MIN(J75,L75,N75,P75,R75,T75,V75,X75,Z75,AB75,AD75,AF75)</f>
        <v>5.33</v>
      </c>
      <c r="G75" s="285">
        <f t="shared" ref="G75" si="384">MAX(J75,L75,N75,P75,R75,T75,V75,X75,Z75,AB75,AD75,AF75)</f>
        <v>53.06</v>
      </c>
      <c r="H75" s="318">
        <f t="shared" si="5"/>
        <v>33.063800000000008</v>
      </c>
      <c r="I75" s="269">
        <v>114482.14</v>
      </c>
      <c r="J75" s="270">
        <f t="shared" si="326"/>
        <v>39.21</v>
      </c>
      <c r="K75" s="271">
        <v>164757.71</v>
      </c>
      <c r="L75" s="270">
        <f t="shared" si="327"/>
        <v>53.06</v>
      </c>
      <c r="M75" s="269">
        <v>52512.4</v>
      </c>
      <c r="N75" s="270">
        <f t="shared" si="328"/>
        <v>27.17</v>
      </c>
      <c r="O75" s="269">
        <v>78837.69</v>
      </c>
      <c r="P75" s="270">
        <f t="shared" si="376"/>
        <v>37.54</v>
      </c>
      <c r="Q75" s="269">
        <v>9081.68</v>
      </c>
      <c r="R75" s="270">
        <f t="shared" si="329"/>
        <v>5.33</v>
      </c>
      <c r="S75" s="315">
        <v>42510.080000000002</v>
      </c>
      <c r="T75" s="270">
        <f t="shared" si="329"/>
        <v>9.43</v>
      </c>
      <c r="U75" s="269"/>
      <c r="V75" s="270" t="str">
        <f t="shared" si="329"/>
        <v/>
      </c>
      <c r="W75" s="315">
        <v>245628.81</v>
      </c>
      <c r="X75" s="270">
        <f t="shared" si="329"/>
        <v>36.94</v>
      </c>
      <c r="Y75" s="269"/>
      <c r="Z75" s="270" t="str">
        <f t="shared" si="329"/>
        <v/>
      </c>
      <c r="AA75" s="269"/>
      <c r="AB75" s="270" t="str">
        <f t="shared" si="329"/>
        <v/>
      </c>
      <c r="AC75" s="269"/>
      <c r="AD75" s="270" t="str">
        <f t="shared" si="329"/>
        <v/>
      </c>
      <c r="AE75" s="269"/>
      <c r="AF75" s="270" t="str">
        <f t="shared" si="329"/>
        <v/>
      </c>
    </row>
    <row r="76" spans="1:32" x14ac:dyDescent="0.35">
      <c r="A76" s="283" t="s">
        <v>244</v>
      </c>
      <c r="B76" s="236" t="s">
        <v>102</v>
      </c>
      <c r="C76" s="284">
        <f t="shared" si="363"/>
        <v>82.113749999999982</v>
      </c>
      <c r="D76" s="285">
        <f t="shared" ref="D76:D77" si="385">COUNT(J76,L76,N76,P76,R76,T76,V76,X76,Z76,AB76,AD76,AF76)</f>
        <v>8</v>
      </c>
      <c r="E76" s="285">
        <f t="shared" ref="E76:E77" si="386">SUM(J76,L76,N76,P76,R76,T76,V76,X76,Z76,AB76,AD76,AF76)</f>
        <v>656.90999999999985</v>
      </c>
      <c r="F76" s="285">
        <f t="shared" ref="F76:F77" si="387">MIN(J76,L76,N76,P76,R76,T76,V76,X76,Z76,AB76,AD76,AF76)</f>
        <v>42.15</v>
      </c>
      <c r="G76" s="285">
        <f t="shared" ref="G76:G77" si="388">MAX(J76,L76,N76,P76,R76,T76,V76,X76,Z76,AB76,AD76,AF76)</f>
        <v>118.82</v>
      </c>
      <c r="H76" s="318">
        <f t="shared" si="5"/>
        <v>90.922333333333327</v>
      </c>
      <c r="I76" s="269">
        <v>216112.51</v>
      </c>
      <c r="J76" s="270">
        <f t="shared" si="326"/>
        <v>74.02</v>
      </c>
      <c r="K76" s="271">
        <v>368937.56</v>
      </c>
      <c r="L76" s="270">
        <f t="shared" si="327"/>
        <v>118.82</v>
      </c>
      <c r="M76" s="269">
        <v>128546.19</v>
      </c>
      <c r="N76" s="270">
        <f t="shared" si="328"/>
        <v>66.5</v>
      </c>
      <c r="O76" s="269">
        <f>1294.68+87219.98</f>
        <v>88514.659999999989</v>
      </c>
      <c r="P76" s="270">
        <f t="shared" si="376"/>
        <v>42.15</v>
      </c>
      <c r="Q76" s="269">
        <v>172644.59</v>
      </c>
      <c r="R76" s="270">
        <f t="shared" si="329"/>
        <v>101.32</v>
      </c>
      <c r="S76" s="315">
        <v>476749.63</v>
      </c>
      <c r="T76" s="270">
        <f t="shared" si="329"/>
        <v>105.71</v>
      </c>
      <c r="U76" s="269">
        <v>63941.69</v>
      </c>
      <c r="V76" s="270">
        <f t="shared" si="329"/>
        <v>70.97</v>
      </c>
      <c r="W76" s="315">
        <v>514828.58</v>
      </c>
      <c r="X76" s="270">
        <f t="shared" si="329"/>
        <v>77.42</v>
      </c>
      <c r="Y76" s="269"/>
      <c r="Z76" s="270" t="str">
        <f t="shared" si="329"/>
        <v/>
      </c>
      <c r="AA76" s="269"/>
      <c r="AB76" s="270" t="str">
        <f t="shared" si="329"/>
        <v/>
      </c>
      <c r="AC76" s="269"/>
      <c r="AD76" s="270" t="str">
        <f t="shared" si="329"/>
        <v/>
      </c>
      <c r="AE76" s="269"/>
      <c r="AF76" s="270" t="str">
        <f t="shared" si="329"/>
        <v/>
      </c>
    </row>
    <row r="77" spans="1:32" x14ac:dyDescent="0.35">
      <c r="A77" s="283" t="s">
        <v>245</v>
      </c>
      <c r="B77" s="236" t="s">
        <v>246</v>
      </c>
      <c r="C77" s="284">
        <f t="shared" si="363"/>
        <v>68.103749999999991</v>
      </c>
      <c r="D77" s="285">
        <f t="shared" si="385"/>
        <v>8</v>
      </c>
      <c r="E77" s="285">
        <f t="shared" si="386"/>
        <v>544.82999999999993</v>
      </c>
      <c r="F77" s="285">
        <f t="shared" si="387"/>
        <v>18.59</v>
      </c>
      <c r="G77" s="285">
        <f t="shared" si="388"/>
        <v>131.44</v>
      </c>
      <c r="H77" s="318">
        <f t="shared" ref="H77:H83" si="389">IF(D77&gt;3,(E77-F77-G77)/(D77-2),C77)*1.1</f>
        <v>72.379999999999981</v>
      </c>
      <c r="I77" s="269">
        <v>256005.15</v>
      </c>
      <c r="J77" s="270">
        <f t="shared" ref="J77:AF83" si="390">IF(I77&gt;0,ROUND(I77/J$3,2),"")</f>
        <v>87.68</v>
      </c>
      <c r="K77" s="271">
        <v>57710.49</v>
      </c>
      <c r="L77" s="270">
        <f t="shared" si="390"/>
        <v>18.59</v>
      </c>
      <c r="M77" s="269">
        <v>123095.23</v>
      </c>
      <c r="N77" s="270">
        <f t="shared" si="390"/>
        <v>63.68</v>
      </c>
      <c r="O77" s="269">
        <f>330.55+130920.35</f>
        <v>131250.9</v>
      </c>
      <c r="P77" s="270">
        <f t="shared" si="390"/>
        <v>62.5</v>
      </c>
      <c r="Q77" s="269">
        <v>223969.73</v>
      </c>
      <c r="R77" s="270">
        <f t="shared" si="390"/>
        <v>131.44</v>
      </c>
      <c r="S77" s="315">
        <v>318904.82</v>
      </c>
      <c r="T77" s="270">
        <f t="shared" si="390"/>
        <v>70.709999999999994</v>
      </c>
      <c r="U77" s="269">
        <v>61646.94</v>
      </c>
      <c r="V77" s="270">
        <f t="shared" si="390"/>
        <v>68.42</v>
      </c>
      <c r="W77" s="315">
        <v>278047.34999999998</v>
      </c>
      <c r="X77" s="270">
        <f t="shared" si="390"/>
        <v>41.81</v>
      </c>
      <c r="Y77" s="269"/>
      <c r="Z77" s="270" t="str">
        <f t="shared" si="390"/>
        <v/>
      </c>
      <c r="AA77" s="269"/>
      <c r="AB77" s="270" t="str">
        <f t="shared" si="390"/>
        <v/>
      </c>
      <c r="AC77" s="269"/>
      <c r="AD77" s="270" t="str">
        <f t="shared" si="390"/>
        <v/>
      </c>
      <c r="AE77" s="269"/>
      <c r="AF77" s="270" t="str">
        <f t="shared" si="390"/>
        <v/>
      </c>
    </row>
    <row r="78" spans="1:32" x14ac:dyDescent="0.35">
      <c r="A78" s="272">
        <v>12</v>
      </c>
      <c r="B78" s="235" t="s">
        <v>105</v>
      </c>
      <c r="C78" s="248"/>
      <c r="D78" s="256">
        <f t="shared" si="38"/>
        <v>0</v>
      </c>
      <c r="E78" s="256">
        <f t="shared" si="39"/>
        <v>0</v>
      </c>
      <c r="F78" s="256">
        <f t="shared" si="40"/>
        <v>0</v>
      </c>
      <c r="G78" s="256">
        <f t="shared" si="41"/>
        <v>0</v>
      </c>
      <c r="H78" s="249"/>
      <c r="I78" s="250"/>
      <c r="J78" s="251"/>
      <c r="K78" s="252"/>
      <c r="L78" s="251"/>
      <c r="M78" s="250"/>
      <c r="N78" s="251"/>
      <c r="O78" s="250"/>
      <c r="P78" s="251"/>
      <c r="Q78" s="250"/>
      <c r="R78" s="251"/>
      <c r="S78" s="250"/>
      <c r="T78" s="251"/>
      <c r="U78" s="250"/>
      <c r="V78" s="251"/>
      <c r="W78" s="250"/>
      <c r="X78" s="251"/>
      <c r="Y78" s="250"/>
      <c r="Z78" s="251"/>
      <c r="AA78" s="250"/>
      <c r="AB78" s="251"/>
      <c r="AC78" s="250"/>
      <c r="AD78" s="251"/>
      <c r="AE78" s="250"/>
      <c r="AF78" s="251"/>
    </row>
    <row r="79" spans="1:32" x14ac:dyDescent="0.35">
      <c r="A79" s="283" t="s">
        <v>247</v>
      </c>
      <c r="B79" s="236" t="s">
        <v>248</v>
      </c>
      <c r="C79" s="284">
        <f t="shared" si="363"/>
        <v>7.9450000000000003</v>
      </c>
      <c r="D79" s="285">
        <f t="shared" ref="D79" si="391">COUNT(J79,L79,N79,P79,R79,T79,V79,X79,Z79,AB79,AD79,AF79)</f>
        <v>4</v>
      </c>
      <c r="E79" s="285">
        <f t="shared" ref="E79" si="392">SUM(J79,L79,N79,P79,R79,T79,V79,X79,Z79,AB79,AD79,AF79)</f>
        <v>31.78</v>
      </c>
      <c r="F79" s="285">
        <f t="shared" ref="F79" si="393">MIN(J79,L79,N79,P79,R79,T79,V79,X79,Z79,AB79,AD79,AF79)</f>
        <v>2.85</v>
      </c>
      <c r="G79" s="285">
        <f t="shared" ref="G79" si="394">MAX(J79,L79,N79,P79,R79,T79,V79,X79,Z79,AB79,AD79,AF79)</f>
        <v>16.989999999999998</v>
      </c>
      <c r="H79" s="318">
        <f t="shared" si="389"/>
        <v>6.5670000000000011</v>
      </c>
      <c r="I79" s="269"/>
      <c r="J79" s="270" t="str">
        <f t="shared" si="390"/>
        <v/>
      </c>
      <c r="K79" s="271">
        <v>8846.57</v>
      </c>
      <c r="L79" s="270">
        <f t="shared" si="390"/>
        <v>2.85</v>
      </c>
      <c r="M79" s="269">
        <v>32832.199999999997</v>
      </c>
      <c r="N79" s="270">
        <f t="shared" si="390"/>
        <v>16.989999999999998</v>
      </c>
      <c r="O79" s="269">
        <v>8359.48</v>
      </c>
      <c r="P79" s="270">
        <f t="shared" si="390"/>
        <v>3.98</v>
      </c>
      <c r="Q79" s="269"/>
      <c r="R79" s="270" t="str">
        <f t="shared" si="390"/>
        <v/>
      </c>
      <c r="S79" s="269"/>
      <c r="T79" s="270" t="str">
        <f t="shared" si="390"/>
        <v/>
      </c>
      <c r="U79" s="269">
        <v>7172.27</v>
      </c>
      <c r="V79" s="270">
        <f t="shared" si="390"/>
        <v>7.96</v>
      </c>
      <c r="W79" s="269"/>
      <c r="X79" s="270" t="str">
        <f t="shared" si="390"/>
        <v/>
      </c>
      <c r="Y79" s="269"/>
      <c r="Z79" s="270" t="str">
        <f t="shared" si="390"/>
        <v/>
      </c>
      <c r="AA79" s="269"/>
      <c r="AB79" s="270" t="str">
        <f t="shared" si="390"/>
        <v/>
      </c>
      <c r="AC79" s="269"/>
      <c r="AD79" s="270" t="str">
        <f t="shared" si="390"/>
        <v/>
      </c>
      <c r="AE79" s="269"/>
      <c r="AF79" s="270" t="str">
        <f t="shared" si="390"/>
        <v/>
      </c>
    </row>
    <row r="80" spans="1:32" x14ac:dyDescent="0.35">
      <c r="A80" s="283" t="s">
        <v>249</v>
      </c>
      <c r="B80" s="236" t="s">
        <v>250</v>
      </c>
      <c r="C80" s="284">
        <f t="shared" si="363"/>
        <v>12.015000000000001</v>
      </c>
      <c r="D80" s="285">
        <f t="shared" ref="D80:D81" si="395">COUNT(J80,L80,N80,P80,R80,T80,V80,X80,Z80,AB80,AD80,AF80)</f>
        <v>4</v>
      </c>
      <c r="E80" s="285">
        <f t="shared" ref="E80:E81" si="396">SUM(J80,L80,N80,P80,R80,T80,V80,X80,Z80,AB80,AD80,AF80)</f>
        <v>48.06</v>
      </c>
      <c r="F80" s="285">
        <f t="shared" ref="F80:F81" si="397">MIN(J80,L80,N80,P80,R80,T80,V80,X80,Z80,AB80,AD80,AF80)</f>
        <v>1.76</v>
      </c>
      <c r="G80" s="285">
        <f t="shared" ref="G80:G81" si="398">MAX(J80,L80,N80,P80,R80,T80,V80,X80,Z80,AB80,AD80,AF80)</f>
        <v>32.880000000000003</v>
      </c>
      <c r="H80" s="318">
        <f t="shared" si="389"/>
        <v>7.3810000000000011</v>
      </c>
      <c r="I80" s="269"/>
      <c r="J80" s="270" t="str">
        <f t="shared" si="390"/>
        <v/>
      </c>
      <c r="K80" s="271"/>
      <c r="L80" s="270" t="str">
        <f t="shared" si="390"/>
        <v/>
      </c>
      <c r="M80" s="269">
        <v>18274.89</v>
      </c>
      <c r="N80" s="270">
        <f t="shared" si="390"/>
        <v>9.4499999999999993</v>
      </c>
      <c r="O80" s="269">
        <v>3696.55</v>
      </c>
      <c r="P80" s="270">
        <f t="shared" si="390"/>
        <v>1.76</v>
      </c>
      <c r="Q80" s="269"/>
      <c r="R80" s="270" t="str">
        <f t="shared" si="390"/>
        <v/>
      </c>
      <c r="S80" s="315">
        <v>17905.439999999999</v>
      </c>
      <c r="T80" s="270">
        <f t="shared" si="390"/>
        <v>3.97</v>
      </c>
      <c r="U80" s="269">
        <v>29628.240000000002</v>
      </c>
      <c r="V80" s="270">
        <f t="shared" si="390"/>
        <v>32.880000000000003</v>
      </c>
      <c r="W80" s="269"/>
      <c r="X80" s="270" t="str">
        <f t="shared" si="390"/>
        <v/>
      </c>
      <c r="Y80" s="269"/>
      <c r="Z80" s="270" t="str">
        <f t="shared" si="390"/>
        <v/>
      </c>
      <c r="AA80" s="269"/>
      <c r="AB80" s="270" t="str">
        <f t="shared" si="390"/>
        <v/>
      </c>
      <c r="AC80" s="269"/>
      <c r="AD80" s="270" t="str">
        <f t="shared" si="390"/>
        <v/>
      </c>
      <c r="AE80" s="269"/>
      <c r="AF80" s="270" t="str">
        <f t="shared" si="390"/>
        <v/>
      </c>
    </row>
    <row r="81" spans="1:32" x14ac:dyDescent="0.35">
      <c r="A81" s="283" t="s">
        <v>251</v>
      </c>
      <c r="B81" s="236" t="s">
        <v>112</v>
      </c>
      <c r="C81" s="284">
        <f t="shared" si="363"/>
        <v>16.057500000000001</v>
      </c>
      <c r="D81" s="285">
        <f t="shared" si="395"/>
        <v>4</v>
      </c>
      <c r="E81" s="285">
        <f t="shared" si="396"/>
        <v>64.23</v>
      </c>
      <c r="F81" s="285">
        <f t="shared" si="397"/>
        <v>5.81</v>
      </c>
      <c r="G81" s="285">
        <f t="shared" si="398"/>
        <v>33.369999999999997</v>
      </c>
      <c r="H81" s="318">
        <f t="shared" si="389"/>
        <v>13.777500000000003</v>
      </c>
      <c r="I81" s="269"/>
      <c r="J81" s="270" t="str">
        <f t="shared" si="390"/>
        <v/>
      </c>
      <c r="K81" s="271"/>
      <c r="L81" s="270" t="str">
        <f t="shared" si="390"/>
        <v/>
      </c>
      <c r="M81" s="269">
        <v>64501.5</v>
      </c>
      <c r="N81" s="270">
        <f t="shared" si="390"/>
        <v>33.369999999999997</v>
      </c>
      <c r="O81" s="269">
        <v>14100.43</v>
      </c>
      <c r="P81" s="270">
        <f t="shared" si="390"/>
        <v>6.71</v>
      </c>
      <c r="Q81" s="269">
        <v>31244.14</v>
      </c>
      <c r="R81" s="270">
        <f t="shared" si="390"/>
        <v>18.34</v>
      </c>
      <c r="S81" s="315">
        <v>26223.58</v>
      </c>
      <c r="T81" s="270">
        <f t="shared" si="390"/>
        <v>5.81</v>
      </c>
      <c r="U81" s="269"/>
      <c r="V81" s="270" t="str">
        <f t="shared" si="390"/>
        <v/>
      </c>
      <c r="W81" s="269"/>
      <c r="X81" s="270" t="str">
        <f t="shared" si="390"/>
        <v/>
      </c>
      <c r="Y81" s="269"/>
      <c r="Z81" s="270" t="str">
        <f t="shared" si="390"/>
        <v/>
      </c>
      <c r="AA81" s="269"/>
      <c r="AB81" s="270" t="str">
        <f t="shared" si="390"/>
        <v/>
      </c>
      <c r="AC81" s="269"/>
      <c r="AD81" s="270" t="str">
        <f t="shared" si="390"/>
        <v/>
      </c>
      <c r="AE81" s="269"/>
      <c r="AF81" s="270" t="str">
        <f t="shared" si="390"/>
        <v/>
      </c>
    </row>
    <row r="82" spans="1:32" x14ac:dyDescent="0.35">
      <c r="A82" s="272">
        <v>13</v>
      </c>
      <c r="B82" s="235" t="s">
        <v>252</v>
      </c>
      <c r="C82" s="248"/>
      <c r="D82" s="256">
        <f t="shared" ref="D82" si="399">COUNT(J82,L82,N82,P82,R82,T82,V82,X82,Z82,AB82,AD82)</f>
        <v>0</v>
      </c>
      <c r="E82" s="256">
        <f t="shared" ref="E82" si="400">SUM(J82,L82,N82,P82,R82,T82,V82,X82,Z82,AB82,AD82)</f>
        <v>0</v>
      </c>
      <c r="F82" s="256">
        <f t="shared" ref="F82" si="401">MIN(J82,L82,N82,P82,R82,T82,V82,X82,Z82,AB82,AD82)</f>
        <v>0</v>
      </c>
      <c r="G82" s="256">
        <f t="shared" ref="G82" si="402">MAX(J82,L82,N82,P82,R82,T82,V82,X82,Z82,AB82,AD82)</f>
        <v>0</v>
      </c>
      <c r="H82" s="249"/>
      <c r="I82" s="250"/>
      <c r="J82" s="251"/>
      <c r="K82" s="252"/>
      <c r="L82" s="251"/>
      <c r="M82" s="250"/>
      <c r="N82" s="251"/>
      <c r="O82" s="250"/>
      <c r="P82" s="251"/>
      <c r="Q82" s="250"/>
      <c r="R82" s="251"/>
      <c r="S82" s="250"/>
      <c r="T82" s="251"/>
      <c r="U82" s="250"/>
      <c r="V82" s="251"/>
      <c r="W82" s="250"/>
      <c r="X82" s="251"/>
      <c r="Y82" s="250"/>
      <c r="Z82" s="251"/>
      <c r="AA82" s="250"/>
      <c r="AB82" s="251"/>
      <c r="AC82" s="250"/>
      <c r="AD82" s="251"/>
      <c r="AE82" s="250"/>
      <c r="AF82" s="251"/>
    </row>
    <row r="83" spans="1:32" ht="24.5" thickBot="1" x14ac:dyDescent="0.4">
      <c r="A83" s="286" t="s">
        <v>253</v>
      </c>
      <c r="B83" s="238" t="s">
        <v>254</v>
      </c>
      <c r="C83" s="334">
        <f t="shared" si="363"/>
        <v>65.546250000000001</v>
      </c>
      <c r="D83" s="335">
        <f t="shared" ref="D83" si="403">COUNT(J83,L83,N83,P83,R83,T83,V83,X83,Z83,AB83,AD83,AF83)</f>
        <v>8</v>
      </c>
      <c r="E83" s="335">
        <f t="shared" ref="E83" si="404">SUM(J83,L83,N83,P83,R83,T83,V83,X83,Z83,AB83,AD83,AF83)</f>
        <v>524.37</v>
      </c>
      <c r="F83" s="335">
        <f t="shared" ref="F83" si="405">MIN(J83,L83,N83,P83,R83,T83,V83,X83,Z83,AB83,AD83,AF83)</f>
        <v>1.18</v>
      </c>
      <c r="G83" s="335">
        <f t="shared" ref="G83" si="406">MAX(J83,L83,N83,P83,R83,T83,V83,X83,Z83,AB83,AD83,AF83)</f>
        <v>138.04</v>
      </c>
      <c r="H83" s="318">
        <f t="shared" si="389"/>
        <v>70.610833333333346</v>
      </c>
      <c r="I83" s="273">
        <v>380059</v>
      </c>
      <c r="J83" s="270">
        <f t="shared" si="390"/>
        <v>130.16</v>
      </c>
      <c r="K83" s="274">
        <v>331253.94</v>
      </c>
      <c r="L83" s="270">
        <f t="shared" si="390"/>
        <v>106.68</v>
      </c>
      <c r="M83" s="275">
        <v>2278.0100000000002</v>
      </c>
      <c r="N83" s="270">
        <f t="shared" si="390"/>
        <v>1.18</v>
      </c>
      <c r="O83" s="275">
        <v>24020</v>
      </c>
      <c r="P83" s="270">
        <f t="shared" si="390"/>
        <v>11.44</v>
      </c>
      <c r="Q83" s="275">
        <v>235217.5</v>
      </c>
      <c r="R83" s="270">
        <f t="shared" si="390"/>
        <v>138.04</v>
      </c>
      <c r="S83" s="316">
        <v>155744</v>
      </c>
      <c r="T83" s="270">
        <f t="shared" si="390"/>
        <v>34.53</v>
      </c>
      <c r="U83" s="275">
        <v>75284.820000000007</v>
      </c>
      <c r="V83" s="270">
        <f t="shared" si="390"/>
        <v>83.56</v>
      </c>
      <c r="W83" s="316">
        <v>124865.44</v>
      </c>
      <c r="X83" s="270">
        <f t="shared" si="390"/>
        <v>18.78</v>
      </c>
      <c r="Y83" s="275"/>
      <c r="Z83" s="270" t="str">
        <f t="shared" si="390"/>
        <v/>
      </c>
      <c r="AA83" s="275"/>
      <c r="AB83" s="270" t="str">
        <f t="shared" si="390"/>
        <v/>
      </c>
      <c r="AC83" s="275"/>
      <c r="AD83" s="270" t="str">
        <f t="shared" si="390"/>
        <v/>
      </c>
      <c r="AE83" s="275"/>
      <c r="AF83" s="270" t="str">
        <f t="shared" si="390"/>
        <v/>
      </c>
    </row>
    <row r="84" spans="1:32" x14ac:dyDescent="0.35">
      <c r="A84" s="239"/>
      <c r="B84" s="240" t="s">
        <v>255</v>
      </c>
      <c r="C84" s="336">
        <f>AVERAGE(J84,L84,N84,P84,R84,T84,V84,X84,Z84,AB84,AD84,AF84)</f>
        <v>1339.0137499999998</v>
      </c>
      <c r="D84" s="337">
        <f t="shared" ref="D84:D85" si="407">COUNT(J84,L84,N84,P84,R84,T84,V84,X84,Z84,AB84,AD84)</f>
        <v>8</v>
      </c>
      <c r="E84" s="337">
        <f t="shared" ref="E84:E85" si="408">SUM(J84,L84,N84,P84,R84,T84,V84,X84,Z84,AB84,AD84)</f>
        <v>10712.109999999999</v>
      </c>
      <c r="F84" s="337">
        <f t="shared" ref="F84:F85" si="409">MIN(J84,L84,N84,P84,R84,T84,V84,X84,Z84,AB84,AD84)</f>
        <v>971.73</v>
      </c>
      <c r="G84" s="337">
        <f t="shared" ref="G84:G85" si="410">MAX(J84,L84,N84,P84,R84,T84,V84,X84,Z84,AB84,AD84)</f>
        <v>1761.3199999999997</v>
      </c>
      <c r="H84" s="338">
        <f t="shared" ref="H84" si="411">IF(D84&gt;3,(E84-F84-G84)/(D84-2),C84)</f>
        <v>1329.8433333333332</v>
      </c>
      <c r="I84" s="332">
        <f>SUM(I7:I83)</f>
        <v>3680862.77</v>
      </c>
      <c r="J84" s="277">
        <f>IF(I84&gt;0,SUM(J7:J83),"")</f>
        <v>1260.6400000000003</v>
      </c>
      <c r="K84" s="276">
        <f>SUM(K7:K83)</f>
        <v>4796965.95</v>
      </c>
      <c r="L84" s="277">
        <f>IF(K84&gt;0,SUM(L7:L83),"")</f>
        <v>1544.8899999999996</v>
      </c>
      <c r="M84" s="276">
        <f>SUM(M7:M83)</f>
        <v>3404627.8900000006</v>
      </c>
      <c r="N84" s="277">
        <f>IF(M84&gt;0,SUM(N7:N83),"")</f>
        <v>1761.3199999999997</v>
      </c>
      <c r="O84" s="276">
        <f>SUM(O7:O83)</f>
        <v>2526330.3600000003</v>
      </c>
      <c r="P84" s="277">
        <f>IF(O84&gt;0,SUM(P7:P83),"")</f>
        <v>1202.9900000000002</v>
      </c>
      <c r="Q84" s="276">
        <f>SUM(Q7:Q83)</f>
        <v>2575328.9500000011</v>
      </c>
      <c r="R84" s="277">
        <f>IF(Q84&gt;0,SUM(R7:R83),"")</f>
        <v>1511.3899999999996</v>
      </c>
      <c r="S84" s="276">
        <f>SUM(S7:S83)</f>
        <v>5343398.5400000019</v>
      </c>
      <c r="T84" s="277">
        <f>IF(S84&gt;0,SUM(T7:T83),"")</f>
        <v>1184.7999999999997</v>
      </c>
      <c r="U84" s="276">
        <f>SUM(U7:U83)</f>
        <v>1148211.83</v>
      </c>
      <c r="V84" s="277">
        <f>IF(U84&gt;0,SUM(V7:V83),"")</f>
        <v>1274.3500000000001</v>
      </c>
      <c r="W84" s="276">
        <f>SUM(W7:W83)</f>
        <v>6461855.620000001</v>
      </c>
      <c r="X84" s="277">
        <f>IF(W84&gt;0,SUM(X7:X83),"")</f>
        <v>971.73</v>
      </c>
      <c r="Y84" s="276">
        <f>SUM(Y7:Y83)</f>
        <v>0</v>
      </c>
      <c r="Z84" s="277" t="str">
        <f>IF(Y84&gt;0,SUM(Z7:Z83),"")</f>
        <v/>
      </c>
      <c r="AA84" s="276">
        <f>SUM(AA7:AA83)</f>
        <v>0</v>
      </c>
      <c r="AB84" s="277" t="str">
        <f>IF(AA84&gt;0,SUM(AB7:AB83),"")</f>
        <v/>
      </c>
      <c r="AC84" s="276">
        <f>SUM(AC7:AC83)</f>
        <v>0</v>
      </c>
      <c r="AD84" s="277" t="str">
        <f>IF(AC84&gt;0,SUM(AD7:AD83),"")</f>
        <v/>
      </c>
      <c r="AE84" s="276">
        <f>SUM(AE7:AE83)</f>
        <v>0</v>
      </c>
      <c r="AF84" s="277" t="str">
        <f>IF(AE84&gt;0,SUM(AF7:AF83),"")</f>
        <v/>
      </c>
    </row>
    <row r="85" spans="1:32" ht="15" thickBot="1" x14ac:dyDescent="0.4">
      <c r="A85" s="241"/>
      <c r="B85" s="242" t="s">
        <v>256</v>
      </c>
      <c r="C85" s="339">
        <f>ROUND(C84*1.21,2)</f>
        <v>1620.21</v>
      </c>
      <c r="D85" s="340">
        <f t="shared" si="407"/>
        <v>8</v>
      </c>
      <c r="E85" s="340">
        <f t="shared" si="408"/>
        <v>12961.650000000001</v>
      </c>
      <c r="F85" s="340">
        <f t="shared" si="409"/>
        <v>1175.79</v>
      </c>
      <c r="G85" s="340">
        <f t="shared" si="410"/>
        <v>2131.1999999999998</v>
      </c>
      <c r="H85" s="243">
        <f>ROUND(H84*1.21,2)</f>
        <v>1609.11</v>
      </c>
      <c r="I85" s="333">
        <f t="shared" ref="I85" si="412">ROUND(I84*1.21,2)</f>
        <v>4453843.95</v>
      </c>
      <c r="J85" s="279">
        <f>IF(I85&gt;0,ROUND(J84*1.21,2),"")</f>
        <v>1525.37</v>
      </c>
      <c r="K85" s="278">
        <f t="shared" ref="K85" si="413">ROUND(K84*1.21,2)</f>
        <v>5804328.7999999998</v>
      </c>
      <c r="L85" s="279">
        <f>IF(K85&gt;0,ROUND(L84*1.21,2),"")</f>
        <v>1869.32</v>
      </c>
      <c r="M85" s="278">
        <f t="shared" ref="M85" si="414">ROUND(M84*1.21,2)</f>
        <v>4119599.75</v>
      </c>
      <c r="N85" s="279">
        <f>IF(M85&gt;0,ROUND(N84*1.21,2),"")</f>
        <v>2131.1999999999998</v>
      </c>
      <c r="O85" s="278">
        <f t="shared" ref="O85" si="415">ROUND(O84*1.21,2)</f>
        <v>3056859.74</v>
      </c>
      <c r="P85" s="279">
        <f>IF(O85&gt;0,ROUND(P84*1.21,2),"")</f>
        <v>1455.62</v>
      </c>
      <c r="Q85" s="278">
        <f t="shared" ref="Q85" si="416">ROUND(Q84*1.21,2)</f>
        <v>3116148.03</v>
      </c>
      <c r="R85" s="279">
        <f>IF(Q85&gt;0,ROUND(R84*1.21,2),"")</f>
        <v>1828.78</v>
      </c>
      <c r="S85" s="278">
        <f t="shared" ref="S85" si="417">ROUND(S84*1.21,2)</f>
        <v>6465512.2300000004</v>
      </c>
      <c r="T85" s="279">
        <f>IF(S85&gt;0,ROUND(T84*1.21,2),"")</f>
        <v>1433.61</v>
      </c>
      <c r="U85" s="278">
        <f t="shared" ref="U85" si="418">ROUND(U84*1.21,2)</f>
        <v>1389336.31</v>
      </c>
      <c r="V85" s="279">
        <f>IF(U85&gt;0,ROUND(V84*1.21,2),"")</f>
        <v>1541.96</v>
      </c>
      <c r="W85" s="278">
        <f t="shared" ref="W85" si="419">ROUND(W84*1.21,2)</f>
        <v>7818845.2999999998</v>
      </c>
      <c r="X85" s="279">
        <f>IF(W85&gt;0,ROUND(X84*1.21,2),"")</f>
        <v>1175.79</v>
      </c>
      <c r="Y85" s="278">
        <f t="shared" ref="Y85" si="420">ROUND(Y84*1.21,2)</f>
        <v>0</v>
      </c>
      <c r="Z85" s="279" t="str">
        <f>IF(Y85&gt;0,ROUND(Z84*1.21,2),"")</f>
        <v/>
      </c>
      <c r="AA85" s="278">
        <f t="shared" ref="AA85" si="421">ROUND(AA84*1.21,2)</f>
        <v>0</v>
      </c>
      <c r="AB85" s="279" t="str">
        <f>IF(AA85&gt;0,ROUND(AB84*1.21,2),"")</f>
        <v/>
      </c>
      <c r="AC85" s="278">
        <f t="shared" ref="AC85" si="422">ROUND(AC84*1.21,2)</f>
        <v>0</v>
      </c>
      <c r="AD85" s="279" t="str">
        <f>IF(AC85&gt;0,ROUND(AD84*1.21,2),"")</f>
        <v/>
      </c>
      <c r="AE85" s="278">
        <f t="shared" ref="AE85" si="423">ROUND(AE84*1.21,2)</f>
        <v>0</v>
      </c>
      <c r="AF85" s="279" t="str">
        <f>IF(AE85&gt;0,ROUND(AF84*1.21,2),"")</f>
        <v/>
      </c>
    </row>
    <row r="87" spans="1:32" x14ac:dyDescent="0.35">
      <c r="H87" s="205"/>
    </row>
  </sheetData>
  <sortState xmlns:xlrd2="http://schemas.microsoft.com/office/spreadsheetml/2017/richdata2" ref="A12:AE39">
    <sortCondition ref="AE12:AE39"/>
  </sortState>
  <mergeCells count="13">
    <mergeCell ref="F4:H4"/>
    <mergeCell ref="AE1:AF1"/>
    <mergeCell ref="U1:V1"/>
    <mergeCell ref="W1:X1"/>
    <mergeCell ref="Y1:Z1"/>
    <mergeCell ref="AA1:AB1"/>
    <mergeCell ref="AC1:AD1"/>
    <mergeCell ref="S1:T1"/>
    <mergeCell ref="I1:J1"/>
    <mergeCell ref="K1:L1"/>
    <mergeCell ref="M1:N1"/>
    <mergeCell ref="O1:P1"/>
    <mergeCell ref="Q1:R1"/>
  </mergeCells>
  <phoneticPr fontId="11"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1F75B-AF0A-459A-BE21-430D33FD92B8}">
  <dimension ref="A1:Q24"/>
  <sheetViews>
    <sheetView workbookViewId="0">
      <selection activeCell="N7" sqref="N7:O7"/>
    </sheetView>
  </sheetViews>
  <sheetFormatPr defaultRowHeight="14.5" x14ac:dyDescent="0.35"/>
  <sheetData>
    <row r="1" spans="1:17" ht="15.5" x14ac:dyDescent="0.35">
      <c r="A1" s="2"/>
      <c r="B1" s="2"/>
      <c r="C1" s="2"/>
      <c r="D1" s="2"/>
      <c r="E1" s="1"/>
      <c r="F1" s="2"/>
      <c r="G1" s="1"/>
      <c r="H1" s="2"/>
      <c r="I1" s="1"/>
      <c r="J1" s="2"/>
      <c r="K1" s="1"/>
      <c r="L1" s="2"/>
      <c r="M1" s="1"/>
      <c r="N1" s="1"/>
      <c r="O1" s="1"/>
      <c r="P1" s="1"/>
    </row>
    <row r="2" spans="1:17" ht="15" thickBot="1" x14ac:dyDescent="0.4">
      <c r="A2" s="3"/>
      <c r="B2" s="3"/>
      <c r="C2" s="3"/>
      <c r="D2" s="3"/>
      <c r="F2" s="3"/>
      <c r="H2" s="3"/>
      <c r="J2" s="3"/>
      <c r="L2" s="3"/>
    </row>
    <row r="3" spans="1:17" x14ac:dyDescent="0.35">
      <c r="A3" s="3"/>
      <c r="B3" s="3"/>
      <c r="C3" s="3"/>
      <c r="D3" s="24" t="s">
        <v>0</v>
      </c>
      <c r="E3" s="37" t="s">
        <v>257</v>
      </c>
      <c r="F3" s="24" t="s">
        <v>0</v>
      </c>
      <c r="G3" s="37" t="s">
        <v>258</v>
      </c>
      <c r="H3" s="24" t="s">
        <v>0</v>
      </c>
      <c r="I3" s="37" t="s">
        <v>259</v>
      </c>
      <c r="J3" s="24" t="s">
        <v>0</v>
      </c>
      <c r="K3" s="38" t="s">
        <v>4</v>
      </c>
      <c r="L3" s="39" t="s">
        <v>0</v>
      </c>
      <c r="M3" s="47" t="s">
        <v>260</v>
      </c>
      <c r="N3" s="366" t="s">
        <v>261</v>
      </c>
      <c r="O3" s="380"/>
      <c r="P3" s="383" t="s">
        <v>262</v>
      </c>
      <c r="Q3" s="384"/>
    </row>
    <row r="4" spans="1:17" ht="15" thickBot="1" x14ac:dyDescent="0.4">
      <c r="A4" s="3"/>
      <c r="B4" s="3"/>
      <c r="C4" s="3"/>
      <c r="D4" s="25" t="s">
        <v>10</v>
      </c>
      <c r="E4" s="26">
        <v>1083.74</v>
      </c>
      <c r="F4" s="25" t="s">
        <v>10</v>
      </c>
      <c r="G4" s="26">
        <v>1116.69</v>
      </c>
      <c r="H4" s="25" t="s">
        <v>10</v>
      </c>
      <c r="I4" s="26">
        <v>3105</v>
      </c>
      <c r="J4" s="25" t="s">
        <v>10</v>
      </c>
      <c r="K4" s="27">
        <v>2919.83</v>
      </c>
      <c r="L4" s="40" t="s">
        <v>10</v>
      </c>
      <c r="M4" s="48">
        <v>1208</v>
      </c>
      <c r="N4" s="368"/>
      <c r="O4" s="381"/>
      <c r="P4" s="385"/>
      <c r="Q4" s="386"/>
    </row>
    <row r="5" spans="1:17" ht="15" thickBot="1" x14ac:dyDescent="0.4">
      <c r="A5" s="3"/>
      <c r="B5" s="5" t="s">
        <v>12</v>
      </c>
      <c r="C5" s="6" t="s">
        <v>13</v>
      </c>
      <c r="D5" s="6" t="s">
        <v>15</v>
      </c>
      <c r="E5" s="7" t="s">
        <v>17</v>
      </c>
      <c r="F5" s="9" t="s">
        <v>15</v>
      </c>
      <c r="G5" s="14" t="s">
        <v>18</v>
      </c>
      <c r="H5" s="5" t="s">
        <v>15</v>
      </c>
      <c r="I5" s="7" t="s">
        <v>17</v>
      </c>
      <c r="J5" s="9" t="s">
        <v>15</v>
      </c>
      <c r="K5" s="14" t="s">
        <v>17</v>
      </c>
      <c r="L5" s="41" t="s">
        <v>15</v>
      </c>
      <c r="M5" s="41" t="s">
        <v>17</v>
      </c>
      <c r="N5" s="370"/>
      <c r="O5" s="382"/>
      <c r="P5" s="387"/>
      <c r="Q5" s="388"/>
    </row>
    <row r="6" spans="1:17" x14ac:dyDescent="0.35">
      <c r="A6" s="3"/>
      <c r="B6" s="29">
        <v>1</v>
      </c>
      <c r="C6" s="30" t="s">
        <v>19</v>
      </c>
      <c r="D6" s="10">
        <v>2</v>
      </c>
      <c r="E6" s="33">
        <f>D6/E4</f>
        <v>1.8454610884529499E-3</v>
      </c>
      <c r="F6" s="10">
        <v>2</v>
      </c>
      <c r="G6" s="35">
        <f>F6/G4</f>
        <v>1.7910073520851803E-3</v>
      </c>
      <c r="H6" s="16">
        <v>2</v>
      </c>
      <c r="I6" s="33">
        <f>H6/I4</f>
        <v>6.4412238325281806E-4</v>
      </c>
      <c r="J6" s="10">
        <v>2</v>
      </c>
      <c r="K6" s="35">
        <f>J6/K4</f>
        <v>6.8497138532037829E-4</v>
      </c>
      <c r="L6" s="42">
        <v>2</v>
      </c>
      <c r="M6" s="49">
        <f>L6/M4</f>
        <v>1.6556291390728477E-3</v>
      </c>
      <c r="N6" s="424">
        <f t="shared" ref="N6:N17" si="0">AVERAGE(E6,G6,I6,K6,M6)</f>
        <v>1.3242382696368349E-3</v>
      </c>
      <c r="O6" s="425"/>
      <c r="P6" s="422">
        <f t="shared" ref="P6:P17" si="1">MAX(E6,G6,I6,K6,M6)</f>
        <v>1.8454610884529499E-3</v>
      </c>
      <c r="Q6" s="423"/>
    </row>
    <row r="7" spans="1:17" x14ac:dyDescent="0.35">
      <c r="A7" s="3"/>
      <c r="B7" s="23">
        <v>2</v>
      </c>
      <c r="C7" s="31" t="s">
        <v>26</v>
      </c>
      <c r="D7" s="11">
        <v>3</v>
      </c>
      <c r="E7" s="34">
        <f>D7/E4</f>
        <v>2.7681916326794251E-3</v>
      </c>
      <c r="F7" s="11">
        <v>3</v>
      </c>
      <c r="G7" s="36">
        <f>F7/G4</f>
        <v>2.6865110281277704E-3</v>
      </c>
      <c r="H7" s="17">
        <v>3</v>
      </c>
      <c r="I7" s="34">
        <f>H7/I4</f>
        <v>9.6618357487922703E-4</v>
      </c>
      <c r="J7" s="11">
        <v>3</v>
      </c>
      <c r="K7" s="36">
        <f>J7/K4</f>
        <v>1.0274570779805674E-3</v>
      </c>
      <c r="L7" s="43">
        <v>3</v>
      </c>
      <c r="M7" s="50">
        <f>L7/M4</f>
        <v>2.4834437086092716E-3</v>
      </c>
      <c r="N7" s="420">
        <f t="shared" si="0"/>
        <v>1.9863574044552525E-3</v>
      </c>
      <c r="O7" s="421"/>
      <c r="P7" s="415">
        <f t="shared" si="1"/>
        <v>2.7681916326794251E-3</v>
      </c>
      <c r="Q7" s="416"/>
    </row>
    <row r="8" spans="1:17" x14ac:dyDescent="0.35">
      <c r="A8" s="3"/>
      <c r="B8" s="23">
        <v>3</v>
      </c>
      <c r="C8" s="31" t="s">
        <v>61</v>
      </c>
      <c r="D8" s="11">
        <v>4</v>
      </c>
      <c r="E8" s="34">
        <f>D8/E4</f>
        <v>3.6909221769058998E-3</v>
      </c>
      <c r="F8" s="11">
        <v>4</v>
      </c>
      <c r="G8" s="36">
        <f>F8/G4</f>
        <v>3.5820147041703606E-3</v>
      </c>
      <c r="H8" s="17">
        <v>4</v>
      </c>
      <c r="I8" s="34">
        <f>H8/I4</f>
        <v>1.2882447665056361E-3</v>
      </c>
      <c r="J8" s="11">
        <v>4</v>
      </c>
      <c r="K8" s="36">
        <f>J8/K4</f>
        <v>1.3699427706407566E-3</v>
      </c>
      <c r="L8" s="43">
        <v>4</v>
      </c>
      <c r="M8" s="50">
        <f>L8/M4</f>
        <v>3.3112582781456954E-3</v>
      </c>
      <c r="N8" s="420">
        <f t="shared" si="0"/>
        <v>2.6484765392736699E-3</v>
      </c>
      <c r="O8" s="421"/>
      <c r="P8" s="415">
        <f t="shared" si="1"/>
        <v>3.6909221769058998E-3</v>
      </c>
      <c r="Q8" s="416"/>
    </row>
    <row r="9" spans="1:17" x14ac:dyDescent="0.35">
      <c r="A9" s="3"/>
      <c r="B9" s="23">
        <v>4</v>
      </c>
      <c r="C9" s="31" t="s">
        <v>69</v>
      </c>
      <c r="D9" s="11">
        <v>5</v>
      </c>
      <c r="E9" s="33">
        <f>D9/E4</f>
        <v>4.6136527211323745E-3</v>
      </c>
      <c r="F9" s="11">
        <v>5</v>
      </c>
      <c r="G9" s="35">
        <f>F9/G4</f>
        <v>4.4775183802129503E-3</v>
      </c>
      <c r="H9" s="17">
        <v>5</v>
      </c>
      <c r="I9" s="33">
        <f>H9/I4</f>
        <v>1.6103059581320451E-3</v>
      </c>
      <c r="J9" s="11">
        <v>5</v>
      </c>
      <c r="K9" s="35">
        <f>J9/K4</f>
        <v>1.7124284633009456E-3</v>
      </c>
      <c r="L9" s="43">
        <v>5</v>
      </c>
      <c r="M9" s="49">
        <f>L9/M4</f>
        <v>4.1390728476821195E-3</v>
      </c>
      <c r="N9" s="420">
        <f t="shared" si="0"/>
        <v>3.3105956740920872E-3</v>
      </c>
      <c r="O9" s="421"/>
      <c r="P9" s="415">
        <f t="shared" si="1"/>
        <v>4.6136527211323745E-3</v>
      </c>
      <c r="Q9" s="416"/>
    </row>
    <row r="10" spans="1:17" x14ac:dyDescent="0.35">
      <c r="A10" s="3"/>
      <c r="B10" s="23">
        <v>5</v>
      </c>
      <c r="C10" s="31" t="s">
        <v>74</v>
      </c>
      <c r="D10" s="11">
        <v>6</v>
      </c>
      <c r="E10" s="33">
        <f>D10/E4</f>
        <v>5.5363832653588501E-3</v>
      </c>
      <c r="F10" s="11">
        <v>6</v>
      </c>
      <c r="G10" s="36">
        <f>F10/G4</f>
        <v>5.3730220562555409E-3</v>
      </c>
      <c r="H10" s="17">
        <v>6</v>
      </c>
      <c r="I10" s="34">
        <f>H10/I4</f>
        <v>1.9323671497584541E-3</v>
      </c>
      <c r="J10" s="11">
        <v>6</v>
      </c>
      <c r="K10" s="36">
        <f>J10/K4</f>
        <v>2.0549141559611348E-3</v>
      </c>
      <c r="L10" s="43">
        <v>6</v>
      </c>
      <c r="M10" s="50">
        <f>L10/M4</f>
        <v>4.9668874172185433E-3</v>
      </c>
      <c r="N10" s="420">
        <f t="shared" si="0"/>
        <v>3.972714808910505E-3</v>
      </c>
      <c r="O10" s="421"/>
      <c r="P10" s="415">
        <f t="shared" si="1"/>
        <v>5.5363832653588501E-3</v>
      </c>
      <c r="Q10" s="416"/>
    </row>
    <row r="11" spans="1:17" x14ac:dyDescent="0.35">
      <c r="A11" s="3"/>
      <c r="B11" s="23">
        <v>6</v>
      </c>
      <c r="C11" s="31" t="s">
        <v>77</v>
      </c>
      <c r="D11" s="11">
        <v>5</v>
      </c>
      <c r="E11" s="34">
        <f>D11/E4</f>
        <v>4.6136527211323745E-3</v>
      </c>
      <c r="F11" s="11">
        <v>5</v>
      </c>
      <c r="G11" s="36">
        <f>F11/G4</f>
        <v>4.4775183802129503E-3</v>
      </c>
      <c r="H11" s="17">
        <v>5</v>
      </c>
      <c r="I11" s="34">
        <f>H11/I4</f>
        <v>1.6103059581320451E-3</v>
      </c>
      <c r="J11" s="11">
        <v>5</v>
      </c>
      <c r="K11" s="36">
        <f>J11/K4</f>
        <v>1.7124284633009456E-3</v>
      </c>
      <c r="L11" s="43">
        <v>5</v>
      </c>
      <c r="M11" s="50">
        <f>L11/M4</f>
        <v>4.1390728476821195E-3</v>
      </c>
      <c r="N11" s="420">
        <f t="shared" si="0"/>
        <v>3.3105956740920872E-3</v>
      </c>
      <c r="O11" s="421"/>
      <c r="P11" s="415">
        <f t="shared" si="1"/>
        <v>4.6136527211323745E-3</v>
      </c>
      <c r="Q11" s="416"/>
    </row>
    <row r="12" spans="1:17" x14ac:dyDescent="0.35">
      <c r="A12" s="3"/>
      <c r="B12" s="23">
        <v>7</v>
      </c>
      <c r="C12" s="31" t="s">
        <v>80</v>
      </c>
      <c r="D12" s="11">
        <v>4</v>
      </c>
      <c r="E12" s="34">
        <f>D12/E4</f>
        <v>3.6909221769058998E-3</v>
      </c>
      <c r="F12" s="11">
        <v>4</v>
      </c>
      <c r="G12" s="35">
        <f>F12/G4</f>
        <v>3.5820147041703606E-3</v>
      </c>
      <c r="H12" s="17">
        <v>4</v>
      </c>
      <c r="I12" s="33">
        <f>H12/I4</f>
        <v>1.2882447665056361E-3</v>
      </c>
      <c r="J12" s="11">
        <v>4</v>
      </c>
      <c r="K12" s="35">
        <f>J12/K4</f>
        <v>1.3699427706407566E-3</v>
      </c>
      <c r="L12" s="43">
        <v>4</v>
      </c>
      <c r="M12" s="49">
        <f>L12/M4</f>
        <v>3.3112582781456954E-3</v>
      </c>
      <c r="N12" s="420">
        <f t="shared" si="0"/>
        <v>2.6484765392736699E-3</v>
      </c>
      <c r="O12" s="421"/>
      <c r="P12" s="415">
        <f t="shared" si="1"/>
        <v>3.6909221769058998E-3</v>
      </c>
      <c r="Q12" s="416"/>
    </row>
    <row r="13" spans="1:17" x14ac:dyDescent="0.35">
      <c r="A13" s="3"/>
      <c r="B13" s="23">
        <v>8</v>
      </c>
      <c r="C13" s="31" t="s">
        <v>83</v>
      </c>
      <c r="D13" s="11">
        <v>3</v>
      </c>
      <c r="E13" s="33">
        <f>D13/E4</f>
        <v>2.7681916326794251E-3</v>
      </c>
      <c r="F13" s="11">
        <v>3</v>
      </c>
      <c r="G13" s="36">
        <f>F13/G4</f>
        <v>2.6865110281277704E-3</v>
      </c>
      <c r="H13" s="17">
        <v>3</v>
      </c>
      <c r="I13" s="34">
        <f>H13/I4</f>
        <v>9.6618357487922703E-4</v>
      </c>
      <c r="J13" s="11">
        <v>3</v>
      </c>
      <c r="K13" s="36">
        <f>J13/K4</f>
        <v>1.0274570779805674E-3</v>
      </c>
      <c r="L13" s="43">
        <v>3</v>
      </c>
      <c r="M13" s="50">
        <f>L13/M4</f>
        <v>2.4834437086092716E-3</v>
      </c>
      <c r="N13" s="420">
        <f t="shared" si="0"/>
        <v>1.9863574044552525E-3</v>
      </c>
      <c r="O13" s="421"/>
      <c r="P13" s="415">
        <f t="shared" si="1"/>
        <v>2.7681916326794251E-3</v>
      </c>
      <c r="Q13" s="416"/>
    </row>
    <row r="14" spans="1:17" x14ac:dyDescent="0.35">
      <c r="A14" s="3"/>
      <c r="B14" s="23">
        <v>9</v>
      </c>
      <c r="C14" s="31" t="s">
        <v>90</v>
      </c>
      <c r="D14" s="11">
        <v>2</v>
      </c>
      <c r="E14" s="34">
        <f>D14/E4</f>
        <v>1.8454610884529499E-3</v>
      </c>
      <c r="F14" s="11">
        <v>2</v>
      </c>
      <c r="G14" s="36">
        <f>F14/G4</f>
        <v>1.7910073520851803E-3</v>
      </c>
      <c r="H14" s="17">
        <v>2</v>
      </c>
      <c r="I14" s="34">
        <f>H14/I4</f>
        <v>6.4412238325281806E-4</v>
      </c>
      <c r="J14" s="11">
        <v>2</v>
      </c>
      <c r="K14" s="36">
        <f>J14/K4</f>
        <v>6.8497138532037829E-4</v>
      </c>
      <c r="L14" s="43">
        <v>2</v>
      </c>
      <c r="M14" s="50">
        <f>L14/M4</f>
        <v>1.6556291390728477E-3</v>
      </c>
      <c r="N14" s="420">
        <f t="shared" si="0"/>
        <v>1.3242382696368349E-3</v>
      </c>
      <c r="O14" s="421"/>
      <c r="P14" s="415">
        <f t="shared" si="1"/>
        <v>1.8454610884529499E-3</v>
      </c>
      <c r="Q14" s="416"/>
    </row>
    <row r="15" spans="1:17" x14ac:dyDescent="0.35">
      <c r="A15" s="3"/>
      <c r="B15" s="23">
        <v>10</v>
      </c>
      <c r="C15" s="31" t="s">
        <v>95</v>
      </c>
      <c r="D15" s="11">
        <v>3</v>
      </c>
      <c r="E15" s="34">
        <f>D15/E4</f>
        <v>2.7681916326794251E-3</v>
      </c>
      <c r="F15" s="11">
        <v>3</v>
      </c>
      <c r="G15" s="35">
        <f>F15/G4</f>
        <v>2.6865110281277704E-3</v>
      </c>
      <c r="H15" s="17">
        <v>3</v>
      </c>
      <c r="I15" s="33">
        <f>H15/I4</f>
        <v>9.6618357487922703E-4</v>
      </c>
      <c r="J15" s="11">
        <v>3</v>
      </c>
      <c r="K15" s="35">
        <f>J15/K4</f>
        <v>1.0274570779805674E-3</v>
      </c>
      <c r="L15" s="43">
        <v>3</v>
      </c>
      <c r="M15" s="49">
        <f>L15/M4</f>
        <v>2.4834437086092716E-3</v>
      </c>
      <c r="N15" s="420">
        <f t="shared" si="0"/>
        <v>1.9863574044552525E-3</v>
      </c>
      <c r="O15" s="421"/>
      <c r="P15" s="415">
        <f t="shared" si="1"/>
        <v>2.7681916326794251E-3</v>
      </c>
      <c r="Q15" s="416"/>
    </row>
    <row r="16" spans="1:17" x14ac:dyDescent="0.35">
      <c r="A16" s="3"/>
      <c r="B16" s="23">
        <v>11</v>
      </c>
      <c r="C16" s="31" t="s">
        <v>98</v>
      </c>
      <c r="D16" s="11">
        <v>4</v>
      </c>
      <c r="E16" s="33">
        <f>D16/E4</f>
        <v>3.6909221769058998E-3</v>
      </c>
      <c r="F16" s="11">
        <v>4</v>
      </c>
      <c r="G16" s="36">
        <f>F16/G4</f>
        <v>3.5820147041703606E-3</v>
      </c>
      <c r="H16" s="17">
        <v>4</v>
      </c>
      <c r="I16" s="34">
        <f>H16/I4</f>
        <v>1.2882447665056361E-3</v>
      </c>
      <c r="J16" s="11">
        <v>4</v>
      </c>
      <c r="K16" s="36">
        <f>J16/K4</f>
        <v>1.3699427706407566E-3</v>
      </c>
      <c r="L16" s="43">
        <v>4</v>
      </c>
      <c r="M16" s="50">
        <f>L16/M4</f>
        <v>3.3112582781456954E-3</v>
      </c>
      <c r="N16" s="420">
        <f t="shared" si="0"/>
        <v>2.6484765392736699E-3</v>
      </c>
      <c r="O16" s="421"/>
      <c r="P16" s="415">
        <f t="shared" si="1"/>
        <v>3.6909221769058998E-3</v>
      </c>
      <c r="Q16" s="416"/>
    </row>
    <row r="17" spans="1:17" ht="15" thickBot="1" x14ac:dyDescent="0.4">
      <c r="A17" s="3"/>
      <c r="B17" s="28">
        <v>12</v>
      </c>
      <c r="C17" s="32" t="s">
        <v>105</v>
      </c>
      <c r="D17" s="12">
        <v>5</v>
      </c>
      <c r="E17" s="33">
        <f>D17/E4</f>
        <v>4.6136527211323745E-3</v>
      </c>
      <c r="F17" s="12">
        <v>5</v>
      </c>
      <c r="G17" s="36">
        <f>F17/G4</f>
        <v>4.4775183802129503E-3</v>
      </c>
      <c r="H17" s="18">
        <v>5</v>
      </c>
      <c r="I17" s="34">
        <f>H17/I4</f>
        <v>1.6103059581320451E-3</v>
      </c>
      <c r="J17" s="12">
        <v>5</v>
      </c>
      <c r="K17" s="36">
        <f>J17/K4</f>
        <v>1.7124284633009456E-3</v>
      </c>
      <c r="L17" s="44">
        <v>5</v>
      </c>
      <c r="M17" s="50">
        <f>L17/M4</f>
        <v>4.1390728476821195E-3</v>
      </c>
      <c r="N17" s="420">
        <f t="shared" si="0"/>
        <v>3.3105956740920872E-3</v>
      </c>
      <c r="O17" s="421"/>
      <c r="P17" s="415">
        <f t="shared" si="1"/>
        <v>4.6136527211323745E-3</v>
      </c>
      <c r="Q17" s="416"/>
    </row>
    <row r="18" spans="1:17" ht="15" thickBot="1" x14ac:dyDescent="0.4">
      <c r="A18" s="3"/>
      <c r="B18" s="62" t="s">
        <v>263</v>
      </c>
      <c r="C18" s="63"/>
      <c r="D18" s="13">
        <f>SUM(D6:D17)</f>
        <v>46</v>
      </c>
      <c r="E18" s="4"/>
      <c r="F18" s="13">
        <f>SUM(F6:F17)</f>
        <v>46</v>
      </c>
      <c r="G18" s="15"/>
      <c r="H18" s="19">
        <f>SUM(H6:H17)</f>
        <v>46</v>
      </c>
      <c r="I18" s="4"/>
      <c r="J18" s="13">
        <f>SUM(J6:J17)</f>
        <v>46</v>
      </c>
      <c r="K18" s="4"/>
      <c r="L18" s="45">
        <f>SUM(L6:L17)</f>
        <v>46</v>
      </c>
      <c r="M18" s="51"/>
      <c r="N18" s="417">
        <f>SUM(O6:O17)</f>
        <v>0</v>
      </c>
      <c r="O18" s="419"/>
      <c r="P18" s="417">
        <f>SUM(P6:Q17)</f>
        <v>4.2445605034417848E-2</v>
      </c>
      <c r="Q18" s="418"/>
    </row>
    <row r="19" spans="1:17" ht="15" thickBot="1" x14ac:dyDescent="0.4">
      <c r="A19" s="3"/>
      <c r="B19" s="64" t="s">
        <v>264</v>
      </c>
      <c r="C19" s="65"/>
      <c r="D19" s="8"/>
      <c r="E19" s="21">
        <f>SUM(E6:E17)/E4</f>
        <v>3.9165856233430385E-5</v>
      </c>
      <c r="F19" s="8"/>
      <c r="G19" s="22">
        <f>SUM(G6:G17)/G4</f>
        <v>3.6888634355066444E-5</v>
      </c>
      <c r="H19" s="20"/>
      <c r="I19" s="21">
        <f>SUM(I6:I17)/I4</f>
        <v>4.7712769129838369E-6</v>
      </c>
      <c r="J19" s="8"/>
      <c r="K19" s="21">
        <f>SUM(K6:K17)/K4</f>
        <v>5.395636685138758E-6</v>
      </c>
      <c r="L19" s="46"/>
      <c r="M19" s="52">
        <f>SUM(M6:M17)/M4</f>
        <v>3.1522740230691637E-5</v>
      </c>
      <c r="N19" s="53" t="s">
        <v>265</v>
      </c>
      <c r="O19" s="56">
        <v>800</v>
      </c>
      <c r="P19" s="53" t="s">
        <v>265</v>
      </c>
      <c r="Q19" s="59">
        <v>800</v>
      </c>
    </row>
    <row r="20" spans="1:17" x14ac:dyDescent="0.35">
      <c r="A20" s="3"/>
      <c r="B20" s="3"/>
      <c r="C20" s="3"/>
      <c r="D20" s="3"/>
      <c r="F20" s="3"/>
      <c r="H20" s="3"/>
      <c r="J20" s="3"/>
      <c r="L20" s="3"/>
      <c r="N20" s="54" t="s">
        <v>263</v>
      </c>
      <c r="O20" s="57">
        <f>ROUNDUP(N18*O19,2)</f>
        <v>0</v>
      </c>
      <c r="P20" s="53" t="s">
        <v>263</v>
      </c>
      <c r="Q20" s="60">
        <f>ROUNDUP(P18*Q19,2)</f>
        <v>33.96</v>
      </c>
    </row>
    <row r="21" spans="1:17" x14ac:dyDescent="0.35">
      <c r="A21" s="3"/>
      <c r="B21" s="3"/>
      <c r="C21" s="3"/>
      <c r="D21" s="3"/>
      <c r="F21" s="3"/>
      <c r="H21" s="3"/>
      <c r="J21" s="3"/>
      <c r="L21" s="3"/>
      <c r="N21" s="53" t="s">
        <v>266</v>
      </c>
      <c r="O21" s="57">
        <f>ROUND(O20*0.21,2)</f>
        <v>0</v>
      </c>
      <c r="P21" s="53" t="s">
        <v>266</v>
      </c>
      <c r="Q21" s="60">
        <f>ROUND(Q20*0.21,2)</f>
        <v>7.13</v>
      </c>
    </row>
    <row r="22" spans="1:17" ht="15" thickBot="1" x14ac:dyDescent="0.4">
      <c r="A22" s="3"/>
      <c r="B22" s="3"/>
      <c r="C22" s="3"/>
      <c r="D22" s="3"/>
      <c r="F22" s="3"/>
      <c r="H22" s="3"/>
      <c r="J22" s="3"/>
      <c r="L22" s="3"/>
      <c r="N22" s="55" t="s">
        <v>267</v>
      </c>
      <c r="O22" s="58">
        <f>O20+O21</f>
        <v>0</v>
      </c>
      <c r="P22" s="55" t="s">
        <v>267</v>
      </c>
      <c r="Q22" s="61">
        <f>Q20+Q21</f>
        <v>41.09</v>
      </c>
    </row>
    <row r="23" spans="1:17" x14ac:dyDescent="0.35">
      <c r="A23" s="3"/>
      <c r="B23" s="3"/>
      <c r="C23" s="3"/>
      <c r="D23" s="3"/>
      <c r="F23" s="3"/>
      <c r="H23" s="3"/>
      <c r="J23" s="3"/>
      <c r="L23" s="3"/>
    </row>
    <row r="24" spans="1:17" x14ac:dyDescent="0.35">
      <c r="A24" s="3"/>
      <c r="B24" s="3"/>
      <c r="C24" s="3"/>
      <c r="D24" s="3"/>
      <c r="F24" s="3"/>
      <c r="H24" s="3"/>
      <c r="J24" s="3"/>
      <c r="L24" s="3"/>
    </row>
  </sheetData>
  <mergeCells count="28">
    <mergeCell ref="N3:O5"/>
    <mergeCell ref="N17:O17"/>
    <mergeCell ref="N16:O16"/>
    <mergeCell ref="N15:O15"/>
    <mergeCell ref="N14:O14"/>
    <mergeCell ref="N13:O13"/>
    <mergeCell ref="N8:O8"/>
    <mergeCell ref="N7:O7"/>
    <mergeCell ref="N6:O6"/>
    <mergeCell ref="P3:Q5"/>
    <mergeCell ref="P6:Q6"/>
    <mergeCell ref="P7:Q7"/>
    <mergeCell ref="P8:Q8"/>
    <mergeCell ref="P9:Q9"/>
    <mergeCell ref="N18:O18"/>
    <mergeCell ref="N12:O12"/>
    <mergeCell ref="N11:O11"/>
    <mergeCell ref="N10:O10"/>
    <mergeCell ref="N9:O9"/>
    <mergeCell ref="P10:Q10"/>
    <mergeCell ref="P11:Q11"/>
    <mergeCell ref="P12:Q12"/>
    <mergeCell ref="P18:Q18"/>
    <mergeCell ref="P13:Q13"/>
    <mergeCell ref="P14:Q14"/>
    <mergeCell ref="P15:Q15"/>
    <mergeCell ref="P16:Q16"/>
    <mergeCell ref="P17:Q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85E65-B92B-4E47-9FF1-17942BA43A37}">
  <dimension ref="A1:K78"/>
  <sheetViews>
    <sheetView workbookViewId="0">
      <selection activeCell="I74" sqref="I74"/>
    </sheetView>
  </sheetViews>
  <sheetFormatPr defaultRowHeight="14.5" x14ac:dyDescent="0.35"/>
  <cols>
    <col min="2" max="2" width="32" customWidth="1"/>
    <col min="3" max="3" width="17.08984375" customWidth="1"/>
    <col min="4" max="4" width="12.36328125" customWidth="1"/>
    <col min="5" max="5" width="16.6328125" customWidth="1"/>
    <col min="6" max="6" width="19.6328125" customWidth="1"/>
    <col min="7" max="7" width="22.36328125" customWidth="1"/>
  </cols>
  <sheetData>
    <row r="1" spans="1:11" ht="15" thickBot="1" x14ac:dyDescent="0.4"/>
    <row r="2" spans="1:11" ht="15" thickBot="1" x14ac:dyDescent="0.4">
      <c r="B2" s="161"/>
      <c r="C2" s="161"/>
      <c r="D2" s="161"/>
      <c r="E2" s="199" t="s">
        <v>268</v>
      </c>
      <c r="F2" s="203" t="s">
        <v>269</v>
      </c>
    </row>
    <row r="3" spans="1:11" ht="15" thickBot="1" x14ac:dyDescent="0.4">
      <c r="C3" s="162"/>
      <c r="D3" s="162"/>
      <c r="E3" s="199" t="s">
        <v>270</v>
      </c>
      <c r="F3" s="342">
        <v>1000</v>
      </c>
      <c r="K3" s="202" t="s">
        <v>271</v>
      </c>
    </row>
    <row r="4" spans="1:11" ht="29.5" thickBot="1" x14ac:dyDescent="0.4">
      <c r="A4" s="167" t="s">
        <v>12</v>
      </c>
      <c r="B4" s="168" t="s">
        <v>13</v>
      </c>
      <c r="C4" s="169" t="s">
        <v>125</v>
      </c>
      <c r="D4" s="186" t="s">
        <v>272</v>
      </c>
      <c r="E4" s="168" t="s">
        <v>273</v>
      </c>
      <c r="F4" s="168" t="s">
        <v>274</v>
      </c>
      <c r="G4" s="169" t="s">
        <v>275</v>
      </c>
      <c r="K4" s="202" t="s">
        <v>276</v>
      </c>
    </row>
    <row r="5" spans="1:11" x14ac:dyDescent="0.35">
      <c r="A5" s="172">
        <v>1</v>
      </c>
      <c r="B5" s="170" t="s">
        <v>19</v>
      </c>
      <c r="C5" s="173"/>
      <c r="D5" s="187"/>
      <c r="E5" s="171"/>
      <c r="F5" s="171"/>
      <c r="G5" s="173"/>
    </row>
    <row r="6" spans="1:11" x14ac:dyDescent="0.35">
      <c r="A6" s="190" t="s">
        <v>132</v>
      </c>
      <c r="B6" s="174" t="s">
        <v>277</v>
      </c>
      <c r="C6" s="191">
        <f>'Ranga (modern)_duomenys'!C7</f>
        <v>40.805</v>
      </c>
      <c r="D6" s="188">
        <v>1</v>
      </c>
      <c r="E6" s="160" t="s">
        <v>278</v>
      </c>
      <c r="F6" s="163">
        <f>IF(E6="TAIP",C6*D6,0)</f>
        <v>40.805</v>
      </c>
      <c r="G6" s="164">
        <f>F6*$F$3</f>
        <v>40805</v>
      </c>
    </row>
    <row r="7" spans="1:11" x14ac:dyDescent="0.35">
      <c r="A7" s="190" t="s">
        <v>134</v>
      </c>
      <c r="B7" s="174" t="s">
        <v>279</v>
      </c>
      <c r="C7" s="191">
        <f>'Ranga (modern)_duomenys'!C8</f>
        <v>58.898000000000003</v>
      </c>
      <c r="D7" s="188">
        <v>1</v>
      </c>
      <c r="E7" s="160" t="s">
        <v>278</v>
      </c>
      <c r="F7" s="163">
        <f t="shared" ref="F7:F69" si="0">IF(E7="TAIP",C7*D7,0)</f>
        <v>58.898000000000003</v>
      </c>
      <c r="G7" s="164">
        <f t="shared" ref="G7:G69" si="1">F7*$F$3</f>
        <v>58898</v>
      </c>
    </row>
    <row r="8" spans="1:11" ht="43.5" x14ac:dyDescent="0.35">
      <c r="A8" s="190" t="s">
        <v>136</v>
      </c>
      <c r="B8" s="175" t="s">
        <v>137</v>
      </c>
      <c r="C8" s="191">
        <f>'Ranga (modern)_duomenys'!C9</f>
        <v>5.6471428571428577</v>
      </c>
      <c r="D8" s="188">
        <v>1</v>
      </c>
      <c r="E8" s="160" t="s">
        <v>278</v>
      </c>
      <c r="F8" s="163">
        <f t="shared" si="0"/>
        <v>5.6471428571428577</v>
      </c>
      <c r="G8" s="164">
        <f t="shared" si="1"/>
        <v>5647.1428571428578</v>
      </c>
    </row>
    <row r="9" spans="1:11" ht="29" x14ac:dyDescent="0.35">
      <c r="A9" s="190" t="s">
        <v>138</v>
      </c>
      <c r="B9" s="175" t="s">
        <v>139</v>
      </c>
      <c r="C9" s="191">
        <f>'Ranga (modern)_duomenys'!C10</f>
        <v>6.8733333333333322</v>
      </c>
      <c r="D9" s="188">
        <v>1</v>
      </c>
      <c r="E9" s="160" t="s">
        <v>278</v>
      </c>
      <c r="F9" s="163">
        <f t="shared" si="0"/>
        <v>6.8733333333333322</v>
      </c>
      <c r="G9" s="164">
        <f t="shared" si="1"/>
        <v>6873.3333333333321</v>
      </c>
    </row>
    <row r="10" spans="1:11" x14ac:dyDescent="0.35">
      <c r="A10" s="192">
        <v>2</v>
      </c>
      <c r="B10" s="179" t="s">
        <v>26</v>
      </c>
      <c r="C10" s="193"/>
      <c r="D10" s="189"/>
      <c r="E10" s="179"/>
      <c r="F10" s="179"/>
      <c r="G10" s="193"/>
    </row>
    <row r="11" spans="1:11" x14ac:dyDescent="0.35">
      <c r="A11" s="190" t="s">
        <v>140</v>
      </c>
      <c r="B11" s="176" t="s">
        <v>280</v>
      </c>
      <c r="C11" s="191">
        <f>'Ranga (modern)_duomenys'!C12</f>
        <v>117.86666666666666</v>
      </c>
      <c r="D11" s="188">
        <v>1</v>
      </c>
      <c r="E11" s="160" t="s">
        <v>281</v>
      </c>
      <c r="F11" s="163">
        <f t="shared" si="0"/>
        <v>0</v>
      </c>
      <c r="G11" s="164">
        <f t="shared" si="1"/>
        <v>0</v>
      </c>
    </row>
    <row r="12" spans="1:11" x14ac:dyDescent="0.35">
      <c r="A12" s="190" t="s">
        <v>142</v>
      </c>
      <c r="B12" s="177" t="s">
        <v>282</v>
      </c>
      <c r="C12" s="191">
        <f>'Ranga (modern)_duomenys'!C13</f>
        <v>12.547999999999998</v>
      </c>
      <c r="D12" s="188">
        <v>1</v>
      </c>
      <c r="E12" s="160" t="s">
        <v>278</v>
      </c>
      <c r="F12" s="163">
        <f t="shared" si="0"/>
        <v>12.547999999999998</v>
      </c>
      <c r="G12" s="164">
        <f t="shared" si="1"/>
        <v>12547.999999999998</v>
      </c>
    </row>
    <row r="13" spans="1:11" x14ac:dyDescent="0.35">
      <c r="A13" s="190" t="s">
        <v>144</v>
      </c>
      <c r="B13" s="176" t="s">
        <v>283</v>
      </c>
      <c r="C13" s="191">
        <f>'Ranga (modern)_duomenys'!C14</f>
        <v>53.99</v>
      </c>
      <c r="D13" s="188">
        <v>1</v>
      </c>
      <c r="E13" s="160" t="s">
        <v>281</v>
      </c>
      <c r="F13" s="163">
        <f t="shared" si="0"/>
        <v>0</v>
      </c>
      <c r="G13" s="164">
        <f t="shared" si="1"/>
        <v>0</v>
      </c>
    </row>
    <row r="14" spans="1:11" x14ac:dyDescent="0.35">
      <c r="A14" s="190" t="s">
        <v>146</v>
      </c>
      <c r="B14" s="176" t="s">
        <v>284</v>
      </c>
      <c r="C14" s="191">
        <f>'Ranga (modern)_duomenys'!C15</f>
        <v>48.260000000000005</v>
      </c>
      <c r="D14" s="188">
        <v>1</v>
      </c>
      <c r="E14" s="160" t="s">
        <v>278</v>
      </c>
      <c r="F14" s="163">
        <f t="shared" si="0"/>
        <v>48.260000000000005</v>
      </c>
      <c r="G14" s="164">
        <f t="shared" si="1"/>
        <v>48260.000000000007</v>
      </c>
    </row>
    <row r="15" spans="1:11" x14ac:dyDescent="0.35">
      <c r="A15" s="190" t="s">
        <v>148</v>
      </c>
      <c r="B15" s="176" t="s">
        <v>285</v>
      </c>
      <c r="C15" s="191">
        <f>'Ranga (modern)_duomenys'!C16</f>
        <v>35.506666666666668</v>
      </c>
      <c r="D15" s="188">
        <v>1</v>
      </c>
      <c r="E15" s="160" t="s">
        <v>281</v>
      </c>
      <c r="F15" s="163">
        <f t="shared" si="0"/>
        <v>0</v>
      </c>
      <c r="G15" s="164">
        <f t="shared" si="1"/>
        <v>0</v>
      </c>
    </row>
    <row r="16" spans="1:11" x14ac:dyDescent="0.35">
      <c r="A16" s="190" t="s">
        <v>150</v>
      </c>
      <c r="B16" s="176" t="s">
        <v>151</v>
      </c>
      <c r="C16" s="191">
        <f>'Ranga (modern)_duomenys'!C17</f>
        <v>13.78</v>
      </c>
      <c r="D16" s="188">
        <v>1</v>
      </c>
      <c r="E16" s="160" t="s">
        <v>278</v>
      </c>
      <c r="F16" s="163">
        <f t="shared" si="0"/>
        <v>13.78</v>
      </c>
      <c r="G16" s="164">
        <f t="shared" si="1"/>
        <v>13780</v>
      </c>
    </row>
    <row r="17" spans="1:7" x14ac:dyDescent="0.35">
      <c r="A17" s="190" t="s">
        <v>152</v>
      </c>
      <c r="B17" s="176" t="s">
        <v>32</v>
      </c>
      <c r="C17" s="191">
        <f>'Ranga (modern)_duomenys'!C18</f>
        <v>17.45</v>
      </c>
      <c r="D17" s="188">
        <v>1</v>
      </c>
      <c r="E17" s="160" t="s">
        <v>278</v>
      </c>
      <c r="F17" s="163">
        <f t="shared" si="0"/>
        <v>17.45</v>
      </c>
      <c r="G17" s="164">
        <f t="shared" si="1"/>
        <v>17450</v>
      </c>
    </row>
    <row r="18" spans="1:7" x14ac:dyDescent="0.35">
      <c r="A18" s="190" t="s">
        <v>153</v>
      </c>
      <c r="B18" s="176" t="s">
        <v>34</v>
      </c>
      <c r="C18" s="191">
        <f>'Ranga (modern)_duomenys'!C19</f>
        <v>71.545714285714297</v>
      </c>
      <c r="D18" s="188">
        <v>1</v>
      </c>
      <c r="E18" s="160" t="s">
        <v>278</v>
      </c>
      <c r="F18" s="163">
        <f t="shared" si="0"/>
        <v>71.545714285714297</v>
      </c>
      <c r="G18" s="164">
        <f t="shared" si="1"/>
        <v>71545.71428571429</v>
      </c>
    </row>
    <row r="19" spans="1:7" x14ac:dyDescent="0.35">
      <c r="A19" s="190" t="s">
        <v>155</v>
      </c>
      <c r="B19" s="176" t="s">
        <v>36</v>
      </c>
      <c r="C19" s="191">
        <f>'Ranga (modern)_duomenys'!C21</f>
        <v>7.8250000000000011</v>
      </c>
      <c r="D19" s="188">
        <v>1</v>
      </c>
      <c r="E19" s="160" t="s">
        <v>278</v>
      </c>
      <c r="F19" s="163">
        <f t="shared" si="0"/>
        <v>7.8250000000000011</v>
      </c>
      <c r="G19" s="164">
        <f t="shared" si="1"/>
        <v>7825.0000000000009</v>
      </c>
    </row>
    <row r="20" spans="1:7" x14ac:dyDescent="0.35">
      <c r="A20" s="190" t="s">
        <v>157</v>
      </c>
      <c r="B20" s="176" t="s">
        <v>38</v>
      </c>
      <c r="C20" s="191">
        <f>'Ranga (modern)_duomenys'!C22</f>
        <v>43.726249999999993</v>
      </c>
      <c r="D20" s="188">
        <v>1</v>
      </c>
      <c r="E20" s="160" t="s">
        <v>278</v>
      </c>
      <c r="F20" s="163">
        <f t="shared" si="0"/>
        <v>43.726249999999993</v>
      </c>
      <c r="G20" s="164">
        <f t="shared" si="1"/>
        <v>43726.249999999993</v>
      </c>
    </row>
    <row r="21" spans="1:7" x14ac:dyDescent="0.35">
      <c r="A21" s="190" t="s">
        <v>158</v>
      </c>
      <c r="B21" s="176" t="s">
        <v>286</v>
      </c>
      <c r="C21" s="191">
        <f>'Ranga (modern)_duomenys'!C23</f>
        <v>19.026666666666667</v>
      </c>
      <c r="D21" s="188">
        <v>1</v>
      </c>
      <c r="E21" s="160" t="s">
        <v>278</v>
      </c>
      <c r="F21" s="163">
        <f t="shared" si="0"/>
        <v>19.026666666666667</v>
      </c>
      <c r="G21" s="164">
        <f t="shared" si="1"/>
        <v>19026.666666666668</v>
      </c>
    </row>
    <row r="22" spans="1:7" x14ac:dyDescent="0.35">
      <c r="A22" s="190" t="s">
        <v>160</v>
      </c>
      <c r="B22" s="176" t="s">
        <v>287</v>
      </c>
      <c r="C22" s="191">
        <f>'Ranga (modern)_duomenys'!C25</f>
        <v>37.021250000000002</v>
      </c>
      <c r="D22" s="188">
        <v>1</v>
      </c>
      <c r="E22" s="160" t="s">
        <v>278</v>
      </c>
      <c r="F22" s="163">
        <f t="shared" si="0"/>
        <v>37.021250000000002</v>
      </c>
      <c r="G22" s="164">
        <f t="shared" si="1"/>
        <v>37021.25</v>
      </c>
    </row>
    <row r="23" spans="1:7" x14ac:dyDescent="0.35">
      <c r="A23" s="190" t="s">
        <v>162</v>
      </c>
      <c r="B23" s="176" t="s">
        <v>288</v>
      </c>
      <c r="C23" s="191">
        <f>'Ranga (modern)_duomenys'!C26</f>
        <v>39.188749999999999</v>
      </c>
      <c r="D23" s="188">
        <v>1</v>
      </c>
      <c r="E23" s="160" t="s">
        <v>278</v>
      </c>
      <c r="F23" s="163">
        <f t="shared" si="0"/>
        <v>39.188749999999999</v>
      </c>
      <c r="G23" s="164">
        <f t="shared" si="1"/>
        <v>39188.75</v>
      </c>
    </row>
    <row r="24" spans="1:7" x14ac:dyDescent="0.35">
      <c r="A24" s="190" t="s">
        <v>164</v>
      </c>
      <c r="B24" s="176" t="s">
        <v>169</v>
      </c>
      <c r="C24" s="191">
        <f>'Ranga (modern)_duomenys'!C27</f>
        <v>7.9685714285714297</v>
      </c>
      <c r="D24" s="188">
        <v>1</v>
      </c>
      <c r="E24" s="160" t="s">
        <v>278</v>
      </c>
      <c r="F24" s="163">
        <f t="shared" si="0"/>
        <v>7.9685714285714297</v>
      </c>
      <c r="G24" s="164">
        <f t="shared" si="1"/>
        <v>7968.5714285714294</v>
      </c>
    </row>
    <row r="25" spans="1:7" x14ac:dyDescent="0.35">
      <c r="A25" s="190" t="s">
        <v>166</v>
      </c>
      <c r="B25" s="176" t="s">
        <v>289</v>
      </c>
      <c r="C25" s="191">
        <f>'Ranga (modern)_duomenys'!C28</f>
        <v>15.806666666666667</v>
      </c>
      <c r="D25" s="188">
        <v>1</v>
      </c>
      <c r="E25" s="160" t="s">
        <v>278</v>
      </c>
      <c r="F25" s="163">
        <f t="shared" si="0"/>
        <v>15.806666666666667</v>
      </c>
      <c r="G25" s="164">
        <f t="shared" si="1"/>
        <v>15806.666666666666</v>
      </c>
    </row>
    <row r="26" spans="1:7" x14ac:dyDescent="0.35">
      <c r="A26" s="190" t="s">
        <v>168</v>
      </c>
      <c r="B26" s="176" t="s">
        <v>173</v>
      </c>
      <c r="C26" s="191">
        <f>'Ranga (modern)_duomenys'!C29</f>
        <v>14.645714285714286</v>
      </c>
      <c r="D26" s="188">
        <v>1</v>
      </c>
      <c r="E26" s="160" t="s">
        <v>278</v>
      </c>
      <c r="F26" s="163">
        <f t="shared" si="0"/>
        <v>14.645714285714286</v>
      </c>
      <c r="G26" s="164">
        <f t="shared" si="1"/>
        <v>14645.714285714286</v>
      </c>
    </row>
    <row r="27" spans="1:7" x14ac:dyDescent="0.35">
      <c r="A27" s="190" t="s">
        <v>170</v>
      </c>
      <c r="B27" s="176" t="s">
        <v>175</v>
      </c>
      <c r="C27" s="191">
        <f>'Ranga (modern)_duomenys'!C30</f>
        <v>94.168749999999989</v>
      </c>
      <c r="D27" s="188">
        <v>1</v>
      </c>
      <c r="E27" s="160" t="s">
        <v>278</v>
      </c>
      <c r="F27" s="163">
        <f t="shared" si="0"/>
        <v>94.168749999999989</v>
      </c>
      <c r="G27" s="164">
        <f t="shared" si="1"/>
        <v>94168.749999999985</v>
      </c>
    </row>
    <row r="28" spans="1:7" x14ac:dyDescent="0.35">
      <c r="A28" s="190" t="s">
        <v>172</v>
      </c>
      <c r="B28" s="176" t="s">
        <v>177</v>
      </c>
      <c r="C28" s="191">
        <f>'Ranga (modern)_duomenys'!C31</f>
        <v>12.454999999999998</v>
      </c>
      <c r="D28" s="188">
        <v>1</v>
      </c>
      <c r="E28" s="160" t="s">
        <v>278</v>
      </c>
      <c r="F28" s="163">
        <f t="shared" si="0"/>
        <v>12.454999999999998</v>
      </c>
      <c r="G28" s="164">
        <f t="shared" si="1"/>
        <v>12454.999999999998</v>
      </c>
    </row>
    <row r="29" spans="1:7" x14ac:dyDescent="0.35">
      <c r="A29" s="190" t="s">
        <v>174</v>
      </c>
      <c r="B29" s="176" t="s">
        <v>179</v>
      </c>
      <c r="C29" s="191">
        <f>'Ranga (modern)_duomenys'!C32</f>
        <v>2.3000000000000003</v>
      </c>
      <c r="D29" s="188">
        <v>1</v>
      </c>
      <c r="E29" s="160" t="s">
        <v>278</v>
      </c>
      <c r="F29" s="163">
        <f t="shared" si="0"/>
        <v>2.3000000000000003</v>
      </c>
      <c r="G29" s="164">
        <f t="shared" si="1"/>
        <v>2300.0000000000005</v>
      </c>
    </row>
    <row r="30" spans="1:7" x14ac:dyDescent="0.35">
      <c r="A30" s="190" t="s">
        <v>176</v>
      </c>
      <c r="B30" s="176" t="s">
        <v>181</v>
      </c>
      <c r="C30" s="191">
        <f>'Ranga (modern)_duomenys'!C33</f>
        <v>30.3</v>
      </c>
      <c r="D30" s="188">
        <v>1</v>
      </c>
      <c r="E30" s="160" t="s">
        <v>278</v>
      </c>
      <c r="F30" s="163">
        <f t="shared" si="0"/>
        <v>30.3</v>
      </c>
      <c r="G30" s="164">
        <f t="shared" si="1"/>
        <v>30300</v>
      </c>
    </row>
    <row r="31" spans="1:7" x14ac:dyDescent="0.35">
      <c r="A31" s="190" t="s">
        <v>178</v>
      </c>
      <c r="B31" s="176" t="s">
        <v>183</v>
      </c>
      <c r="C31" s="191">
        <f>'Ranga (modern)_duomenys'!C34</f>
        <v>9.4275000000000002</v>
      </c>
      <c r="D31" s="188">
        <v>1</v>
      </c>
      <c r="E31" s="160" t="s">
        <v>278</v>
      </c>
      <c r="F31" s="163">
        <f t="shared" si="0"/>
        <v>9.4275000000000002</v>
      </c>
      <c r="G31" s="164">
        <f t="shared" si="1"/>
        <v>9427.5</v>
      </c>
    </row>
    <row r="32" spans="1:7" x14ac:dyDescent="0.35">
      <c r="A32" s="190" t="s">
        <v>180</v>
      </c>
      <c r="B32" s="176" t="s">
        <v>185</v>
      </c>
      <c r="C32" s="191">
        <f>'Ranga (modern)_duomenys'!C35</f>
        <v>10.379999999999999</v>
      </c>
      <c r="D32" s="188">
        <v>1</v>
      </c>
      <c r="E32" s="160" t="s">
        <v>278</v>
      </c>
      <c r="F32" s="163">
        <f t="shared" si="0"/>
        <v>10.379999999999999</v>
      </c>
      <c r="G32" s="164">
        <f t="shared" si="1"/>
        <v>10379.999999999998</v>
      </c>
    </row>
    <row r="33" spans="1:7" x14ac:dyDescent="0.35">
      <c r="A33" s="190" t="s">
        <v>182</v>
      </c>
      <c r="B33" s="176" t="s">
        <v>187</v>
      </c>
      <c r="C33" s="191">
        <f>'Ranga (modern)_duomenys'!C36</f>
        <v>7.78125</v>
      </c>
      <c r="D33" s="188">
        <v>1</v>
      </c>
      <c r="E33" s="160" t="s">
        <v>278</v>
      </c>
      <c r="F33" s="163">
        <f t="shared" si="0"/>
        <v>7.78125</v>
      </c>
      <c r="G33" s="164">
        <f t="shared" si="1"/>
        <v>7781.25</v>
      </c>
    </row>
    <row r="34" spans="1:7" x14ac:dyDescent="0.35">
      <c r="A34" s="190" t="s">
        <v>184</v>
      </c>
      <c r="B34" s="176" t="s">
        <v>189</v>
      </c>
      <c r="C34" s="191">
        <f>'Ranga (modern)_duomenys'!C37</f>
        <v>4.5200000000000005</v>
      </c>
      <c r="D34" s="188">
        <v>1</v>
      </c>
      <c r="E34" s="160" t="s">
        <v>278</v>
      </c>
      <c r="F34" s="163">
        <f t="shared" si="0"/>
        <v>4.5200000000000005</v>
      </c>
      <c r="G34" s="164">
        <f t="shared" si="1"/>
        <v>4520.0000000000009</v>
      </c>
    </row>
    <row r="35" spans="1:7" x14ac:dyDescent="0.35">
      <c r="A35" s="190" t="s">
        <v>186</v>
      </c>
      <c r="B35" s="176" t="s">
        <v>191</v>
      </c>
      <c r="C35" s="191">
        <f>'Ranga (modern)_duomenys'!C38</f>
        <v>32.83</v>
      </c>
      <c r="D35" s="188">
        <v>1</v>
      </c>
      <c r="E35" s="160" t="s">
        <v>281</v>
      </c>
      <c r="F35" s="163">
        <f t="shared" si="0"/>
        <v>0</v>
      </c>
      <c r="G35" s="164">
        <f t="shared" si="1"/>
        <v>0</v>
      </c>
    </row>
    <row r="36" spans="1:7" x14ac:dyDescent="0.35">
      <c r="A36" s="190" t="s">
        <v>188</v>
      </c>
      <c r="B36" s="176" t="s">
        <v>59</v>
      </c>
      <c r="C36" s="191">
        <f>'Ranga (modern)_duomenys'!C39</f>
        <v>3.6271428571428572</v>
      </c>
      <c r="D36" s="188">
        <v>1</v>
      </c>
      <c r="E36" s="160" t="s">
        <v>278</v>
      </c>
      <c r="F36" s="163">
        <f t="shared" si="0"/>
        <v>3.6271428571428572</v>
      </c>
      <c r="G36" s="164">
        <f t="shared" si="1"/>
        <v>3627.1428571428573</v>
      </c>
    </row>
    <row r="37" spans="1:7" x14ac:dyDescent="0.35">
      <c r="A37" s="192">
        <v>3</v>
      </c>
      <c r="B37" s="179" t="s">
        <v>61</v>
      </c>
      <c r="C37" s="193"/>
      <c r="D37" s="189"/>
      <c r="E37" s="179"/>
      <c r="F37" s="179"/>
      <c r="G37" s="193"/>
    </row>
    <row r="38" spans="1:7" x14ac:dyDescent="0.35">
      <c r="A38" s="190" t="s">
        <v>194</v>
      </c>
      <c r="B38" s="176" t="s">
        <v>195</v>
      </c>
      <c r="C38" s="191">
        <f>'Ranga (modern)_duomenys'!C41</f>
        <v>45.96</v>
      </c>
      <c r="D38" s="188">
        <v>1</v>
      </c>
      <c r="E38" s="160" t="s">
        <v>278</v>
      </c>
      <c r="F38" s="163">
        <f t="shared" si="0"/>
        <v>45.96</v>
      </c>
      <c r="G38" s="164">
        <f t="shared" si="1"/>
        <v>45960</v>
      </c>
    </row>
    <row r="39" spans="1:7" x14ac:dyDescent="0.35">
      <c r="A39" s="190" t="s">
        <v>196</v>
      </c>
      <c r="B39" s="176" t="s">
        <v>290</v>
      </c>
      <c r="C39" s="191">
        <f>'Ranga (modern)_duomenys'!C42</f>
        <v>63.071666666666658</v>
      </c>
      <c r="D39" s="188">
        <v>1</v>
      </c>
      <c r="E39" s="160" t="s">
        <v>278</v>
      </c>
      <c r="F39" s="163">
        <f t="shared" si="0"/>
        <v>63.071666666666658</v>
      </c>
      <c r="G39" s="164">
        <f t="shared" si="1"/>
        <v>63071.666666666657</v>
      </c>
    </row>
    <row r="40" spans="1:7" x14ac:dyDescent="0.35">
      <c r="A40" s="190" t="s">
        <v>198</v>
      </c>
      <c r="B40" s="176" t="s">
        <v>65</v>
      </c>
      <c r="C40" s="191">
        <f>'Ranga (modern)_duomenys'!C43</f>
        <v>9.5614285714285696</v>
      </c>
      <c r="D40" s="188">
        <v>1</v>
      </c>
      <c r="E40" s="160" t="s">
        <v>281</v>
      </c>
      <c r="F40" s="163">
        <f t="shared" si="0"/>
        <v>0</v>
      </c>
      <c r="G40" s="164">
        <f t="shared" si="1"/>
        <v>0</v>
      </c>
    </row>
    <row r="41" spans="1:7" x14ac:dyDescent="0.35">
      <c r="A41" s="190" t="s">
        <v>200</v>
      </c>
      <c r="B41" s="176" t="s">
        <v>201</v>
      </c>
      <c r="C41" s="191">
        <f>'Ranga (modern)_duomenys'!C44</f>
        <v>7.7512499999999998</v>
      </c>
      <c r="D41" s="188">
        <v>1</v>
      </c>
      <c r="E41" s="160" t="s">
        <v>278</v>
      </c>
      <c r="F41" s="163">
        <f t="shared" si="0"/>
        <v>7.7512499999999998</v>
      </c>
      <c r="G41" s="164">
        <f t="shared" si="1"/>
        <v>7751.25</v>
      </c>
    </row>
    <row r="42" spans="1:7" x14ac:dyDescent="0.35">
      <c r="A42" s="190" t="s">
        <v>202</v>
      </c>
      <c r="B42" s="176" t="s">
        <v>203</v>
      </c>
      <c r="C42" s="191">
        <f>'Ranga (modern)_duomenys'!C45</f>
        <v>30.7925</v>
      </c>
      <c r="D42" s="188">
        <v>1</v>
      </c>
      <c r="E42" s="160" t="s">
        <v>278</v>
      </c>
      <c r="F42" s="163">
        <f t="shared" si="0"/>
        <v>30.7925</v>
      </c>
      <c r="G42" s="164">
        <f t="shared" si="1"/>
        <v>30792.5</v>
      </c>
    </row>
    <row r="43" spans="1:7" x14ac:dyDescent="0.35">
      <c r="A43" s="192">
        <v>4</v>
      </c>
      <c r="B43" s="179" t="s">
        <v>69</v>
      </c>
      <c r="C43" s="193"/>
      <c r="D43" s="189"/>
      <c r="E43" s="179"/>
      <c r="F43" s="179"/>
      <c r="G43" s="193"/>
    </row>
    <row r="44" spans="1:7" x14ac:dyDescent="0.35">
      <c r="A44" s="190" t="s">
        <v>204</v>
      </c>
      <c r="B44" s="176" t="s">
        <v>205</v>
      </c>
      <c r="C44" s="191">
        <f>'Ranga (modern)_duomenys'!C47</f>
        <v>57.262500000000003</v>
      </c>
      <c r="D44" s="188">
        <v>1</v>
      </c>
      <c r="E44" s="160" t="s">
        <v>278</v>
      </c>
      <c r="F44" s="163">
        <f t="shared" si="0"/>
        <v>57.262500000000003</v>
      </c>
      <c r="G44" s="164">
        <f t="shared" si="1"/>
        <v>57262.5</v>
      </c>
    </row>
    <row r="45" spans="1:7" x14ac:dyDescent="0.35">
      <c r="A45" s="190" t="s">
        <v>206</v>
      </c>
      <c r="B45" s="176" t="s">
        <v>207</v>
      </c>
      <c r="C45" s="191">
        <f>'Ranga (modern)_duomenys'!C48</f>
        <v>19.737500000000001</v>
      </c>
      <c r="D45" s="188">
        <v>1</v>
      </c>
      <c r="E45" s="160" t="s">
        <v>278</v>
      </c>
      <c r="F45" s="163">
        <f t="shared" si="0"/>
        <v>19.737500000000001</v>
      </c>
      <c r="G45" s="164">
        <f t="shared" si="1"/>
        <v>19737.5</v>
      </c>
    </row>
    <row r="46" spans="1:7" x14ac:dyDescent="0.35">
      <c r="A46" s="190" t="s">
        <v>208</v>
      </c>
      <c r="B46" s="176" t="s">
        <v>209</v>
      </c>
      <c r="C46" s="191">
        <f>'Ranga (modern)_duomenys'!C49</f>
        <v>8.6050000000000004</v>
      </c>
      <c r="D46" s="188">
        <v>1</v>
      </c>
      <c r="E46" s="160" t="s">
        <v>278</v>
      </c>
      <c r="F46" s="163">
        <f t="shared" si="0"/>
        <v>8.6050000000000004</v>
      </c>
      <c r="G46" s="164">
        <f t="shared" si="1"/>
        <v>8605</v>
      </c>
    </row>
    <row r="47" spans="1:7" x14ac:dyDescent="0.35">
      <c r="A47" s="190" t="s">
        <v>210</v>
      </c>
      <c r="B47" s="176" t="s">
        <v>211</v>
      </c>
      <c r="C47" s="191">
        <f>'Ranga (modern)_duomenys'!C50</f>
        <v>10.3475</v>
      </c>
      <c r="D47" s="188">
        <v>1</v>
      </c>
      <c r="E47" s="160" t="s">
        <v>278</v>
      </c>
      <c r="F47" s="163">
        <f t="shared" si="0"/>
        <v>10.3475</v>
      </c>
      <c r="G47" s="164">
        <f t="shared" si="1"/>
        <v>10347.5</v>
      </c>
    </row>
    <row r="48" spans="1:7" x14ac:dyDescent="0.35">
      <c r="A48" s="190" t="s">
        <v>212</v>
      </c>
      <c r="B48" s="176" t="s">
        <v>73</v>
      </c>
      <c r="C48" s="191">
        <f>'Ranga (modern)_duomenys'!C51</f>
        <v>2.0425</v>
      </c>
      <c r="D48" s="188">
        <v>1</v>
      </c>
      <c r="E48" s="160" t="s">
        <v>278</v>
      </c>
      <c r="F48" s="163">
        <f t="shared" si="0"/>
        <v>2.0425</v>
      </c>
      <c r="G48" s="164">
        <f t="shared" si="1"/>
        <v>2042.5</v>
      </c>
    </row>
    <row r="49" spans="1:7" x14ac:dyDescent="0.35">
      <c r="A49" s="192">
        <v>5</v>
      </c>
      <c r="B49" s="179" t="s">
        <v>74</v>
      </c>
      <c r="C49" s="193"/>
      <c r="D49" s="189"/>
      <c r="E49" s="179"/>
      <c r="F49" s="179"/>
      <c r="G49" s="193"/>
    </row>
    <row r="50" spans="1:7" x14ac:dyDescent="0.35">
      <c r="A50" s="190" t="s">
        <v>215</v>
      </c>
      <c r="B50" s="176" t="s">
        <v>76</v>
      </c>
      <c r="C50" s="191">
        <f>'Ranga (modern)_duomenys'!C54</f>
        <v>37.81</v>
      </c>
      <c r="D50" s="188">
        <v>1</v>
      </c>
      <c r="E50" s="160" t="s">
        <v>278</v>
      </c>
      <c r="F50" s="163">
        <f t="shared" si="0"/>
        <v>37.81</v>
      </c>
      <c r="G50" s="164">
        <f t="shared" si="1"/>
        <v>37810</v>
      </c>
    </row>
    <row r="51" spans="1:7" x14ac:dyDescent="0.35">
      <c r="A51" s="192">
        <v>6</v>
      </c>
      <c r="B51" s="179" t="s">
        <v>77</v>
      </c>
      <c r="C51" s="193"/>
      <c r="D51" s="189"/>
      <c r="E51" s="179"/>
      <c r="F51" s="179"/>
      <c r="G51" s="193"/>
    </row>
    <row r="52" spans="1:7" x14ac:dyDescent="0.35">
      <c r="A52" s="190" t="s">
        <v>219</v>
      </c>
      <c r="B52" s="176" t="s">
        <v>220</v>
      </c>
      <c r="C52" s="191">
        <f>'Ranga (modern)_duomenys'!C57</f>
        <v>18.755714285714284</v>
      </c>
      <c r="D52" s="188">
        <v>1</v>
      </c>
      <c r="E52" s="160" t="s">
        <v>278</v>
      </c>
      <c r="F52" s="163">
        <f t="shared" si="0"/>
        <v>18.755714285714284</v>
      </c>
      <c r="G52" s="164">
        <f t="shared" si="1"/>
        <v>18755.714285714283</v>
      </c>
    </row>
    <row r="53" spans="1:7" x14ac:dyDescent="0.35">
      <c r="A53" s="192">
        <v>7</v>
      </c>
      <c r="B53" s="179" t="s">
        <v>80</v>
      </c>
      <c r="C53" s="193"/>
      <c r="D53" s="189"/>
      <c r="E53" s="179"/>
      <c r="F53" s="179"/>
      <c r="G53" s="193"/>
    </row>
    <row r="54" spans="1:7" x14ac:dyDescent="0.35">
      <c r="A54" s="190" t="s">
        <v>222</v>
      </c>
      <c r="B54" s="176" t="s">
        <v>82</v>
      </c>
      <c r="C54" s="191">
        <f>'Ranga (modern)_duomenys'!C59</f>
        <v>12.161249999999999</v>
      </c>
      <c r="D54" s="188">
        <v>1</v>
      </c>
      <c r="E54" s="160" t="s">
        <v>278</v>
      </c>
      <c r="F54" s="163">
        <f t="shared" si="0"/>
        <v>12.161249999999999</v>
      </c>
      <c r="G54" s="164">
        <f t="shared" si="1"/>
        <v>12161.249999999998</v>
      </c>
    </row>
    <row r="55" spans="1:7" x14ac:dyDescent="0.35">
      <c r="A55" s="192">
        <v>8</v>
      </c>
      <c r="B55" s="179" t="s">
        <v>83</v>
      </c>
      <c r="C55" s="193"/>
      <c r="D55" s="189"/>
      <c r="E55" s="179"/>
      <c r="F55" s="179"/>
      <c r="G55" s="193"/>
    </row>
    <row r="56" spans="1:7" x14ac:dyDescent="0.35">
      <c r="A56" s="190" t="s">
        <v>225</v>
      </c>
      <c r="B56" s="176" t="s">
        <v>85</v>
      </c>
      <c r="C56" s="191">
        <f>'Ranga (modern)_duomenys'!C62</f>
        <v>14.50375</v>
      </c>
      <c r="D56" s="188">
        <v>1</v>
      </c>
      <c r="E56" s="160" t="s">
        <v>278</v>
      </c>
      <c r="F56" s="163">
        <f t="shared" si="0"/>
        <v>14.50375</v>
      </c>
      <c r="G56" s="164">
        <f t="shared" si="1"/>
        <v>14503.75</v>
      </c>
    </row>
    <row r="57" spans="1:7" x14ac:dyDescent="0.35">
      <c r="A57" s="190" t="s">
        <v>226</v>
      </c>
      <c r="B57" s="176" t="s">
        <v>87</v>
      </c>
      <c r="C57" s="191">
        <f>'Ranga (modern)_duomenys'!C63</f>
        <v>6.4214285714285708</v>
      </c>
      <c r="D57" s="188">
        <v>1</v>
      </c>
      <c r="E57" s="160" t="s">
        <v>278</v>
      </c>
      <c r="F57" s="163">
        <f t="shared" si="0"/>
        <v>6.4214285714285708</v>
      </c>
      <c r="G57" s="164">
        <f t="shared" si="1"/>
        <v>6421.4285714285706</v>
      </c>
    </row>
    <row r="58" spans="1:7" x14ac:dyDescent="0.35">
      <c r="A58" s="190" t="s">
        <v>227</v>
      </c>
      <c r="B58" s="176" t="s">
        <v>89</v>
      </c>
      <c r="C58" s="191">
        <f>'Ranga (modern)_duomenys'!C64</f>
        <v>11.28</v>
      </c>
      <c r="D58" s="188">
        <v>1</v>
      </c>
      <c r="E58" s="160" t="s">
        <v>278</v>
      </c>
      <c r="F58" s="163">
        <f t="shared" si="0"/>
        <v>11.28</v>
      </c>
      <c r="G58" s="164">
        <f t="shared" si="1"/>
        <v>11280</v>
      </c>
    </row>
    <row r="59" spans="1:7" x14ac:dyDescent="0.35">
      <c r="A59" s="192">
        <v>9</v>
      </c>
      <c r="B59" s="179" t="s">
        <v>90</v>
      </c>
      <c r="C59" s="193"/>
      <c r="D59" s="189"/>
      <c r="E59" s="179"/>
      <c r="F59" s="179"/>
      <c r="G59" s="193"/>
    </row>
    <row r="60" spans="1:7" x14ac:dyDescent="0.35">
      <c r="A60" s="190" t="s">
        <v>229</v>
      </c>
      <c r="B60" s="176" t="s">
        <v>92</v>
      </c>
      <c r="C60" s="191">
        <f>'Ranga (modern)_duomenys'!C66</f>
        <v>16.828749999999999</v>
      </c>
      <c r="D60" s="188">
        <v>1</v>
      </c>
      <c r="E60" s="160" t="s">
        <v>278</v>
      </c>
      <c r="F60" s="163">
        <f t="shared" si="0"/>
        <v>16.828749999999999</v>
      </c>
      <c r="G60" s="164">
        <f t="shared" si="1"/>
        <v>16828.75</v>
      </c>
    </row>
    <row r="61" spans="1:7" x14ac:dyDescent="0.35">
      <c r="A61" s="190" t="s">
        <v>230</v>
      </c>
      <c r="B61" s="176" t="s">
        <v>94</v>
      </c>
      <c r="C61" s="191">
        <f>'Ranga (modern)_duomenys'!C67</f>
        <v>10.922499999999999</v>
      </c>
      <c r="D61" s="188">
        <v>1</v>
      </c>
      <c r="E61" s="160" t="s">
        <v>278</v>
      </c>
      <c r="F61" s="163">
        <f t="shared" si="0"/>
        <v>10.922499999999999</v>
      </c>
      <c r="G61" s="164">
        <f t="shared" si="1"/>
        <v>10922.5</v>
      </c>
    </row>
    <row r="62" spans="1:7" x14ac:dyDescent="0.35">
      <c r="A62" s="190" t="s">
        <v>231</v>
      </c>
      <c r="B62" s="176" t="s">
        <v>232</v>
      </c>
      <c r="C62" s="191">
        <f>'Ranga (modern)_duomenys'!C68</f>
        <v>6.38</v>
      </c>
      <c r="D62" s="188">
        <v>1</v>
      </c>
      <c r="E62" s="160" t="s">
        <v>281</v>
      </c>
      <c r="F62" s="163">
        <f t="shared" si="0"/>
        <v>0</v>
      </c>
      <c r="G62" s="164">
        <f t="shared" si="1"/>
        <v>0</v>
      </c>
    </row>
    <row r="63" spans="1:7" x14ac:dyDescent="0.35">
      <c r="A63" s="190" t="s">
        <v>233</v>
      </c>
      <c r="B63" s="176" t="s">
        <v>234</v>
      </c>
      <c r="C63" s="191">
        <f>'Ranga (modern)_duomenys'!C69</f>
        <v>9.56</v>
      </c>
      <c r="D63" s="188">
        <v>1</v>
      </c>
      <c r="E63" s="160" t="s">
        <v>278</v>
      </c>
      <c r="F63" s="163">
        <f t="shared" si="0"/>
        <v>9.56</v>
      </c>
      <c r="G63" s="164">
        <f t="shared" si="1"/>
        <v>9560</v>
      </c>
    </row>
    <row r="64" spans="1:7" x14ac:dyDescent="0.35">
      <c r="A64" s="192">
        <v>10</v>
      </c>
      <c r="B64" s="179" t="s">
        <v>239</v>
      </c>
      <c r="C64" s="193"/>
      <c r="D64" s="189"/>
      <c r="E64" s="179"/>
      <c r="F64" s="179"/>
      <c r="G64" s="193"/>
    </row>
    <row r="65" spans="1:7" x14ac:dyDescent="0.35">
      <c r="A65" s="190" t="s">
        <v>240</v>
      </c>
      <c r="B65" s="176" t="s">
        <v>97</v>
      </c>
      <c r="C65" s="191">
        <f>'Ranga (modern)_duomenys'!C73</f>
        <v>7.3579999999999997</v>
      </c>
      <c r="D65" s="188">
        <v>1</v>
      </c>
      <c r="E65" s="160" t="s">
        <v>278</v>
      </c>
      <c r="F65" s="163">
        <f t="shared" si="0"/>
        <v>7.3579999999999997</v>
      </c>
      <c r="G65" s="164">
        <f t="shared" si="1"/>
        <v>7358</v>
      </c>
    </row>
    <row r="66" spans="1:7" x14ac:dyDescent="0.35">
      <c r="A66" s="192">
        <v>11</v>
      </c>
      <c r="B66" s="179" t="s">
        <v>242</v>
      </c>
      <c r="C66" s="193"/>
      <c r="D66" s="189"/>
      <c r="E66" s="179"/>
      <c r="F66" s="179"/>
      <c r="G66" s="193"/>
    </row>
    <row r="67" spans="1:7" x14ac:dyDescent="0.35">
      <c r="A67" s="190" t="s">
        <v>243</v>
      </c>
      <c r="B67" s="176" t="s">
        <v>100</v>
      </c>
      <c r="C67" s="191">
        <f>'Ranga (modern)_duomenys'!C75</f>
        <v>29.811428571428575</v>
      </c>
      <c r="D67" s="188">
        <v>1</v>
      </c>
      <c r="E67" s="160" t="s">
        <v>278</v>
      </c>
      <c r="F67" s="163">
        <f t="shared" si="0"/>
        <v>29.811428571428575</v>
      </c>
      <c r="G67" s="164">
        <f t="shared" si="1"/>
        <v>29811.428571428576</v>
      </c>
    </row>
    <row r="68" spans="1:7" x14ac:dyDescent="0.35">
      <c r="A68" s="190" t="s">
        <v>244</v>
      </c>
      <c r="B68" s="176" t="s">
        <v>102</v>
      </c>
      <c r="C68" s="191">
        <f>'Ranga (modern)_duomenys'!C76</f>
        <v>82.113749999999982</v>
      </c>
      <c r="D68" s="188">
        <v>1</v>
      </c>
      <c r="E68" s="160" t="s">
        <v>278</v>
      </c>
      <c r="F68" s="163">
        <f t="shared" si="0"/>
        <v>82.113749999999982</v>
      </c>
      <c r="G68" s="164">
        <f t="shared" si="1"/>
        <v>82113.749999999985</v>
      </c>
    </row>
    <row r="69" spans="1:7" x14ac:dyDescent="0.35">
      <c r="A69" s="190" t="s">
        <v>245</v>
      </c>
      <c r="B69" s="176" t="s">
        <v>246</v>
      </c>
      <c r="C69" s="191">
        <f>'Ranga (modern)_duomenys'!C77</f>
        <v>68.103749999999991</v>
      </c>
      <c r="D69" s="188">
        <v>1</v>
      </c>
      <c r="E69" s="160" t="s">
        <v>278</v>
      </c>
      <c r="F69" s="163">
        <f t="shared" si="0"/>
        <v>68.103749999999991</v>
      </c>
      <c r="G69" s="164">
        <f t="shared" si="1"/>
        <v>68103.749999999985</v>
      </c>
    </row>
    <row r="70" spans="1:7" x14ac:dyDescent="0.35">
      <c r="A70" s="192">
        <v>12</v>
      </c>
      <c r="B70" s="179" t="s">
        <v>105</v>
      </c>
      <c r="C70" s="193"/>
      <c r="D70" s="189"/>
      <c r="E70" s="179"/>
      <c r="F70" s="179"/>
      <c r="G70" s="193"/>
    </row>
    <row r="71" spans="1:7" x14ac:dyDescent="0.35">
      <c r="A71" s="190" t="s">
        <v>247</v>
      </c>
      <c r="B71" s="176" t="s">
        <v>107</v>
      </c>
      <c r="C71" s="191">
        <f>'Ranga (modern)_duomenys'!C79</f>
        <v>7.9450000000000003</v>
      </c>
      <c r="D71" s="188">
        <v>1</v>
      </c>
      <c r="E71" s="160" t="s">
        <v>278</v>
      </c>
      <c r="F71" s="163">
        <f t="shared" ref="F71:F76" si="2">IF(E71="TAIP",C71*D71,0)</f>
        <v>7.9450000000000003</v>
      </c>
      <c r="G71" s="164">
        <f t="shared" ref="G71:G76" si="3">F71*$F$3</f>
        <v>7945</v>
      </c>
    </row>
    <row r="72" spans="1:7" x14ac:dyDescent="0.35">
      <c r="A72" s="190" t="s">
        <v>249</v>
      </c>
      <c r="B72" s="176" t="s">
        <v>110</v>
      </c>
      <c r="C72" s="191">
        <f>'Ranga (modern)_duomenys'!C80</f>
        <v>12.015000000000001</v>
      </c>
      <c r="D72" s="188">
        <v>1</v>
      </c>
      <c r="E72" s="160" t="s">
        <v>278</v>
      </c>
      <c r="F72" s="163">
        <f t="shared" si="2"/>
        <v>12.015000000000001</v>
      </c>
      <c r="G72" s="164">
        <f t="shared" si="3"/>
        <v>12015</v>
      </c>
    </row>
    <row r="73" spans="1:7" x14ac:dyDescent="0.35">
      <c r="A73" s="190" t="s">
        <v>251</v>
      </c>
      <c r="B73" s="176" t="s">
        <v>112</v>
      </c>
      <c r="C73" s="191">
        <f>'Ranga (modern)_duomenys'!C81</f>
        <v>16.057500000000001</v>
      </c>
      <c r="D73" s="188">
        <v>1</v>
      </c>
      <c r="E73" s="160" t="s">
        <v>278</v>
      </c>
      <c r="F73" s="163">
        <f t="shared" si="2"/>
        <v>16.057500000000001</v>
      </c>
      <c r="G73" s="164">
        <f t="shared" si="3"/>
        <v>16057.500000000002</v>
      </c>
    </row>
    <row r="74" spans="1:7" x14ac:dyDescent="0.35">
      <c r="A74" s="190" t="s">
        <v>291</v>
      </c>
      <c r="B74" s="174" t="s">
        <v>238</v>
      </c>
      <c r="C74" s="191" t="e">
        <f>'Ranga (modern)_duomenys'!#REF!</f>
        <v>#REF!</v>
      </c>
      <c r="D74" s="188">
        <v>1</v>
      </c>
      <c r="E74" s="160" t="s">
        <v>278</v>
      </c>
      <c r="F74" s="163" t="e">
        <f t="shared" si="2"/>
        <v>#REF!</v>
      </c>
      <c r="G74" s="164" t="e">
        <f t="shared" si="3"/>
        <v>#REF!</v>
      </c>
    </row>
    <row r="75" spans="1:7" x14ac:dyDescent="0.35">
      <c r="A75" s="192">
        <v>13</v>
      </c>
      <c r="B75" s="179" t="s">
        <v>252</v>
      </c>
      <c r="C75" s="193"/>
      <c r="D75" s="189"/>
      <c r="E75" s="179"/>
      <c r="F75" s="179"/>
      <c r="G75" s="193"/>
    </row>
    <row r="76" spans="1:7" ht="36.5" thickBot="1" x14ac:dyDescent="0.4">
      <c r="A76" s="194" t="s">
        <v>253</v>
      </c>
      <c r="B76" s="178" t="s">
        <v>254</v>
      </c>
      <c r="C76" s="200">
        <f>'Ranga (modern)_duomenys'!C83</f>
        <v>65.546250000000001</v>
      </c>
      <c r="D76" s="196">
        <v>1</v>
      </c>
      <c r="E76" s="197" t="s">
        <v>278</v>
      </c>
      <c r="F76" s="198">
        <f t="shared" si="2"/>
        <v>65.546250000000001</v>
      </c>
      <c r="G76" s="166">
        <f t="shared" si="3"/>
        <v>65546.25</v>
      </c>
    </row>
    <row r="77" spans="1:7" x14ac:dyDescent="0.35">
      <c r="A77" s="180"/>
      <c r="B77" s="181" t="s">
        <v>255</v>
      </c>
      <c r="C77" s="195" t="e">
        <f t="shared" ref="C77" si="4">SUM(C6:C76)</f>
        <v>#REF!</v>
      </c>
      <c r="D77" s="195">
        <f t="shared" ref="D77" si="5">SUM(D6:D76)</f>
        <v>59</v>
      </c>
      <c r="E77" s="195"/>
      <c r="F77" s="195" t="e">
        <f t="shared" ref="F77" si="6">SUM(F6:F76)</f>
        <v>#REF!</v>
      </c>
      <c r="G77" s="182" t="e">
        <f t="shared" ref="G77" si="7">SUM(G6:G76)</f>
        <v>#REF!</v>
      </c>
    </row>
    <row r="78" spans="1:7" ht="15" thickBot="1" x14ac:dyDescent="0.4">
      <c r="A78" s="183"/>
      <c r="B78" s="184" t="s">
        <v>256</v>
      </c>
      <c r="C78" s="185" t="e">
        <f>ROUND(C77*1.21,2)</f>
        <v>#REF!</v>
      </c>
      <c r="D78" s="185">
        <f t="shared" ref="D78:G78" si="8">ROUND(D77*1.21,2)</f>
        <v>71.39</v>
      </c>
      <c r="E78" s="185"/>
      <c r="F78" s="185" t="e">
        <f t="shared" si="8"/>
        <v>#REF!</v>
      </c>
      <c r="G78" s="201" t="e">
        <f t="shared" si="8"/>
        <v>#REF!</v>
      </c>
    </row>
  </sheetData>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44FE133-7C8A-4BDF-B141-E55EE6792F03}">
          <x14:formula1>
            <xm:f>Lapas3!$A$2:$A$3</xm:f>
          </x14:formula1>
          <xm:sqref>E6:E9 E11:E36 E38:E42 E44:E48 E50 E52 E54 E56:E58 E60:E63 E65 E67:E69 E71:E74 E76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F71D-B68B-447C-A197-B4783CA8C17E}">
  <dimension ref="A1:I19"/>
  <sheetViews>
    <sheetView tabSelected="1" zoomScale="103" zoomScaleNormal="103" workbookViewId="0">
      <pane xSplit="1" ySplit="4" topLeftCell="B17" activePane="bottomRight" state="frozen"/>
      <selection pane="topRight" activeCell="B1" sqref="B1"/>
      <selection pane="bottomLeft" activeCell="A8" sqref="A8"/>
      <selection pane="bottomRight" activeCell="C19" sqref="C19"/>
    </sheetView>
  </sheetViews>
  <sheetFormatPr defaultColWidth="8.90625" defaultRowHeight="13" x14ac:dyDescent="0.3"/>
  <cols>
    <col min="1" max="1" width="45.1796875" style="344" customWidth="1"/>
    <col min="2" max="2" width="10.453125" style="344" customWidth="1"/>
    <col min="3" max="3" width="27" style="344" customWidth="1"/>
    <col min="4" max="4" width="35.90625" style="344" customWidth="1"/>
    <col min="5" max="5" width="43.6328125" style="344" customWidth="1"/>
    <col min="6" max="9" width="27" style="344" customWidth="1"/>
    <col min="10" max="16384" width="8.90625" style="344"/>
  </cols>
  <sheetData>
    <row r="1" spans="1:9" x14ac:dyDescent="0.3">
      <c r="A1" s="343" t="s">
        <v>292</v>
      </c>
    </row>
    <row r="2" spans="1:9" x14ac:dyDescent="0.3">
      <c r="A2" s="345" t="s">
        <v>293</v>
      </c>
      <c r="B2" s="346">
        <v>1440.88</v>
      </c>
    </row>
    <row r="4" spans="1:9" s="347" customFormat="1" ht="59.5" customHeight="1" x14ac:dyDescent="0.3">
      <c r="A4" s="351" t="s">
        <v>294</v>
      </c>
      <c r="B4" s="351" t="s">
        <v>400</v>
      </c>
      <c r="C4" s="351" t="s">
        <v>412</v>
      </c>
      <c r="D4" s="351" t="s">
        <v>413</v>
      </c>
      <c r="E4" s="351" t="s">
        <v>414</v>
      </c>
      <c r="F4" s="351" t="s">
        <v>415</v>
      </c>
      <c r="G4" s="351" t="s">
        <v>416</v>
      </c>
      <c r="H4" s="351" t="s">
        <v>417</v>
      </c>
      <c r="I4" s="351" t="s">
        <v>418</v>
      </c>
    </row>
    <row r="5" spans="1:9" ht="90" customHeight="1" x14ac:dyDescent="0.3">
      <c r="A5" s="348" t="s">
        <v>295</v>
      </c>
      <c r="B5" s="348">
        <v>10</v>
      </c>
      <c r="C5" s="348" t="s">
        <v>401</v>
      </c>
      <c r="D5" s="348" t="s">
        <v>296</v>
      </c>
      <c r="E5" s="348" t="s">
        <v>297</v>
      </c>
      <c r="F5" s="348" t="s">
        <v>298</v>
      </c>
      <c r="G5" s="348" t="s">
        <v>298</v>
      </c>
      <c r="H5" s="348" t="s">
        <v>298</v>
      </c>
      <c r="I5" s="348" t="s">
        <v>299</v>
      </c>
    </row>
    <row r="6" spans="1:9" ht="152.25" customHeight="1" x14ac:dyDescent="0.3">
      <c r="A6" s="348" t="s">
        <v>300</v>
      </c>
      <c r="B6" s="348">
        <v>8</v>
      </c>
      <c r="C6" s="348" t="s">
        <v>419</v>
      </c>
      <c r="D6" s="348" t="s">
        <v>301</v>
      </c>
      <c r="E6" s="348" t="s">
        <v>302</v>
      </c>
      <c r="F6" s="348" t="s">
        <v>303</v>
      </c>
      <c r="G6" s="348" t="s">
        <v>304</v>
      </c>
      <c r="H6" s="348">
        <v>2</v>
      </c>
      <c r="I6" s="348" t="s">
        <v>305</v>
      </c>
    </row>
    <row r="7" spans="1:9" ht="52" x14ac:dyDescent="0.3">
      <c r="A7" s="348" t="s">
        <v>306</v>
      </c>
      <c r="B7" s="348">
        <v>4</v>
      </c>
      <c r="C7" s="348" t="s">
        <v>402</v>
      </c>
      <c r="D7" s="348" t="s">
        <v>307</v>
      </c>
      <c r="E7" s="348" t="s">
        <v>308</v>
      </c>
      <c r="F7" s="348" t="s">
        <v>309</v>
      </c>
      <c r="G7" s="348" t="s">
        <v>309</v>
      </c>
      <c r="H7" s="348">
        <v>1</v>
      </c>
      <c r="I7" s="349" t="s">
        <v>310</v>
      </c>
    </row>
    <row r="8" spans="1:9" ht="52" x14ac:dyDescent="0.3">
      <c r="A8" s="348" t="s">
        <v>311</v>
      </c>
      <c r="B8" s="348">
        <v>6</v>
      </c>
      <c r="C8" s="348" t="s">
        <v>403</v>
      </c>
      <c r="D8" s="348" t="s">
        <v>312</v>
      </c>
      <c r="E8" s="348" t="s">
        <v>313</v>
      </c>
      <c r="F8" s="348" t="s">
        <v>298</v>
      </c>
      <c r="G8" s="348" t="s">
        <v>314</v>
      </c>
      <c r="H8" s="348">
        <v>1</v>
      </c>
      <c r="I8" s="348" t="s">
        <v>315</v>
      </c>
    </row>
    <row r="9" spans="1:9" ht="104" x14ac:dyDescent="0.3">
      <c r="A9" s="348" t="s">
        <v>316</v>
      </c>
      <c r="B9" s="348">
        <v>4</v>
      </c>
      <c r="C9" s="348" t="s">
        <v>404</v>
      </c>
      <c r="D9" s="348" t="s">
        <v>317</v>
      </c>
      <c r="E9" s="349" t="s">
        <v>310</v>
      </c>
      <c r="F9" s="348" t="s">
        <v>318</v>
      </c>
      <c r="G9" s="348" t="s">
        <v>298</v>
      </c>
      <c r="H9" s="348">
        <v>1</v>
      </c>
      <c r="I9" s="348" t="s">
        <v>319</v>
      </c>
    </row>
    <row r="10" spans="1:9" ht="26" x14ac:dyDescent="0.3">
      <c r="A10" s="348" t="s">
        <v>320</v>
      </c>
      <c r="B10" s="348">
        <v>2</v>
      </c>
      <c r="C10" s="348" t="s">
        <v>405</v>
      </c>
      <c r="D10" s="348" t="s">
        <v>307</v>
      </c>
      <c r="E10" s="348" t="s">
        <v>321</v>
      </c>
      <c r="F10" s="348" t="s">
        <v>322</v>
      </c>
      <c r="G10" s="348" t="s">
        <v>323</v>
      </c>
      <c r="H10" s="348">
        <v>1</v>
      </c>
      <c r="I10" s="348" t="s">
        <v>324</v>
      </c>
    </row>
    <row r="11" spans="1:9" ht="129.65" customHeight="1" x14ac:dyDescent="0.3">
      <c r="A11" s="348" t="s">
        <v>325</v>
      </c>
      <c r="B11" s="348">
        <v>1</v>
      </c>
      <c r="C11" s="348" t="s">
        <v>405</v>
      </c>
      <c r="D11" s="348" t="s">
        <v>326</v>
      </c>
      <c r="E11" s="348" t="s">
        <v>327</v>
      </c>
      <c r="F11" s="348" t="s">
        <v>328</v>
      </c>
      <c r="G11" s="348" t="s">
        <v>304</v>
      </c>
      <c r="H11" s="348">
        <v>1</v>
      </c>
      <c r="I11" s="348" t="s">
        <v>322</v>
      </c>
    </row>
    <row r="12" spans="1:9" ht="104" x14ac:dyDescent="0.3">
      <c r="A12" s="348" t="s">
        <v>329</v>
      </c>
      <c r="B12" s="348">
        <v>1</v>
      </c>
      <c r="C12" s="348" t="s">
        <v>406</v>
      </c>
      <c r="D12" s="349" t="s">
        <v>310</v>
      </c>
      <c r="E12" s="348" t="s">
        <v>330</v>
      </c>
      <c r="F12" s="348" t="s">
        <v>298</v>
      </c>
      <c r="G12" s="348" t="s">
        <v>298</v>
      </c>
      <c r="H12" s="348">
        <v>1</v>
      </c>
      <c r="I12" s="348" t="s">
        <v>331</v>
      </c>
    </row>
    <row r="13" spans="1:9" ht="135" customHeight="1" x14ac:dyDescent="0.3">
      <c r="A13" s="348" t="s">
        <v>332</v>
      </c>
      <c r="B13" s="348">
        <v>21</v>
      </c>
      <c r="C13" s="348" t="s">
        <v>407</v>
      </c>
      <c r="D13" s="348" t="s">
        <v>333</v>
      </c>
      <c r="E13" s="348" t="s">
        <v>334</v>
      </c>
      <c r="F13" s="348" t="s">
        <v>335</v>
      </c>
      <c r="G13" s="348" t="s">
        <v>298</v>
      </c>
      <c r="H13" s="348">
        <v>2</v>
      </c>
      <c r="I13" s="348" t="s">
        <v>336</v>
      </c>
    </row>
    <row r="14" spans="1:9" ht="121.5" customHeight="1" x14ac:dyDescent="0.3">
      <c r="A14" s="348" t="s">
        <v>337</v>
      </c>
      <c r="B14" s="348">
        <v>9</v>
      </c>
      <c r="C14" s="348" t="s">
        <v>408</v>
      </c>
      <c r="D14" s="348" t="s">
        <v>338</v>
      </c>
      <c r="E14" s="348" t="s">
        <v>339</v>
      </c>
      <c r="F14" s="348" t="s">
        <v>340</v>
      </c>
      <c r="G14" s="348" t="s">
        <v>341</v>
      </c>
      <c r="H14" s="348">
        <v>0</v>
      </c>
      <c r="I14" s="348" t="s">
        <v>342</v>
      </c>
    </row>
    <row r="15" spans="1:9" x14ac:dyDescent="0.3">
      <c r="A15" s="348" t="s">
        <v>343</v>
      </c>
      <c r="B15" s="348">
        <v>2</v>
      </c>
      <c r="C15" s="348" t="s">
        <v>409</v>
      </c>
      <c r="D15" s="348" t="s">
        <v>344</v>
      </c>
      <c r="E15" s="348" t="s">
        <v>345</v>
      </c>
      <c r="F15" s="348" t="s">
        <v>345</v>
      </c>
      <c r="G15" s="348" t="s">
        <v>345</v>
      </c>
      <c r="H15" s="348">
        <v>1</v>
      </c>
      <c r="I15" s="349" t="s">
        <v>310</v>
      </c>
    </row>
    <row r="16" spans="1:9" x14ac:dyDescent="0.3">
      <c r="A16" s="348" t="s">
        <v>346</v>
      </c>
      <c r="B16" s="348">
        <v>1</v>
      </c>
      <c r="C16" s="348" t="s">
        <v>410</v>
      </c>
      <c r="D16" s="348" t="s">
        <v>347</v>
      </c>
      <c r="E16" s="348" t="s">
        <v>348</v>
      </c>
      <c r="F16" s="348" t="s">
        <v>349</v>
      </c>
      <c r="G16" s="348" t="s">
        <v>350</v>
      </c>
      <c r="H16" s="348">
        <v>1</v>
      </c>
      <c r="I16" s="349" t="s">
        <v>310</v>
      </c>
    </row>
    <row r="17" spans="1:9" ht="104" x14ac:dyDescent="0.3">
      <c r="A17" s="348" t="s">
        <v>351</v>
      </c>
      <c r="B17" s="348">
        <v>7</v>
      </c>
      <c r="C17" s="348" t="s">
        <v>411</v>
      </c>
      <c r="D17" s="348" t="s">
        <v>352</v>
      </c>
      <c r="E17" s="348" t="s">
        <v>353</v>
      </c>
      <c r="F17" s="348" t="s">
        <v>354</v>
      </c>
      <c r="G17" s="348" t="s">
        <v>355</v>
      </c>
      <c r="H17" s="348">
        <v>2</v>
      </c>
      <c r="I17" s="348" t="s">
        <v>356</v>
      </c>
    </row>
    <row r="18" spans="1:9" s="343" customFormat="1" x14ac:dyDescent="0.3">
      <c r="A18" s="343" t="s">
        <v>357</v>
      </c>
      <c r="B18" s="343">
        <f>SUM(B5:B17)</f>
        <v>76</v>
      </c>
      <c r="C18" s="343" t="s">
        <v>420</v>
      </c>
      <c r="E18" s="343" t="s">
        <v>358</v>
      </c>
      <c r="F18" s="343">
        <v>145</v>
      </c>
      <c r="G18" s="343">
        <v>32</v>
      </c>
      <c r="H18" s="343">
        <f>SUM(H5:H17)</f>
        <v>14</v>
      </c>
      <c r="I18" s="343">
        <v>10</v>
      </c>
    </row>
    <row r="19" spans="1:9" s="350" customFormat="1" x14ac:dyDescent="0.3">
      <c r="B19" s="350" t="s">
        <v>359</v>
      </c>
      <c r="F19" s="350" t="s">
        <v>360</v>
      </c>
      <c r="G19" s="350" t="s">
        <v>360</v>
      </c>
      <c r="H19" s="350" t="s">
        <v>68</v>
      </c>
      <c r="I19" s="350" t="s">
        <v>360</v>
      </c>
    </row>
  </sheetData>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D17ED-24D3-43D8-847E-35BE2CBB56AB}">
  <dimension ref="A1:K37"/>
  <sheetViews>
    <sheetView topLeftCell="A2" zoomScale="85" zoomScaleNormal="85" workbookViewId="0">
      <selection activeCell="M32" sqref="M32"/>
    </sheetView>
  </sheetViews>
  <sheetFormatPr defaultColWidth="8.90625" defaultRowHeight="14.5" x14ac:dyDescent="0.35"/>
  <cols>
    <col min="1" max="1" width="8.90625" style="204"/>
    <col min="2" max="2" width="29.453125" style="204" customWidth="1"/>
    <col min="3" max="3" width="10.54296875" style="204" customWidth="1"/>
    <col min="4" max="4" width="17.6328125" style="204" customWidth="1"/>
    <col min="5" max="5" width="11.36328125" style="204" customWidth="1"/>
    <col min="6" max="6" width="18.54296875" style="204" customWidth="1"/>
    <col min="7" max="7" width="13.6328125" style="204" customWidth="1"/>
    <col min="8" max="8" width="15.36328125" style="204" customWidth="1"/>
    <col min="9" max="9" width="13.6328125" style="204" customWidth="1"/>
    <col min="10" max="10" width="16.54296875" style="204" customWidth="1"/>
    <col min="11" max="11" width="19.08984375" style="204" customWidth="1"/>
    <col min="12" max="16384" width="8.90625" style="204"/>
  </cols>
  <sheetData>
    <row r="1" spans="1:11" x14ac:dyDescent="0.35">
      <c r="A1" s="426" t="s">
        <v>12</v>
      </c>
      <c r="B1" s="455" t="s">
        <v>0</v>
      </c>
      <c r="C1" s="438" t="s">
        <v>361</v>
      </c>
      <c r="D1" s="437" t="s">
        <v>362</v>
      </c>
      <c r="E1" s="429"/>
      <c r="F1" s="428" t="s">
        <v>363</v>
      </c>
      <c r="G1" s="429"/>
      <c r="H1" s="428" t="s">
        <v>364</v>
      </c>
      <c r="I1" s="429"/>
      <c r="J1" s="437" t="s">
        <v>365</v>
      </c>
      <c r="K1" s="429"/>
    </row>
    <row r="2" spans="1:11" ht="29.5" thickBot="1" x14ac:dyDescent="0.4">
      <c r="A2" s="427"/>
      <c r="B2" s="456"/>
      <c r="C2" s="439"/>
      <c r="D2" s="287" t="s">
        <v>366</v>
      </c>
      <c r="E2" s="288" t="s">
        <v>367</v>
      </c>
      <c r="F2" s="287" t="s">
        <v>366</v>
      </c>
      <c r="G2" s="288" t="s">
        <v>367</v>
      </c>
      <c r="H2" s="287" t="s">
        <v>366</v>
      </c>
      <c r="I2" s="288" t="s">
        <v>367</v>
      </c>
      <c r="J2" s="287" t="s">
        <v>366</v>
      </c>
      <c r="K2" s="288" t="s">
        <v>367</v>
      </c>
    </row>
    <row r="3" spans="1:11" x14ac:dyDescent="0.35">
      <c r="A3" s="211">
        <v>1</v>
      </c>
      <c r="B3" s="208" t="s">
        <v>368</v>
      </c>
      <c r="C3" s="212">
        <v>1704.47</v>
      </c>
      <c r="D3" s="230">
        <v>5563.58</v>
      </c>
      <c r="E3" s="312">
        <f t="shared" ref="E3:E13" si="0">D3/C3</f>
        <v>3.2641114246657317</v>
      </c>
      <c r="F3" s="229">
        <f>83102.8+8288.5</f>
        <v>91391.3</v>
      </c>
      <c r="G3" s="312">
        <f t="shared" ref="G3:G13" si="1">F3/C3</f>
        <v>53.618602850152833</v>
      </c>
      <c r="H3" s="214"/>
      <c r="I3" s="312"/>
      <c r="J3" s="230">
        <v>11979</v>
      </c>
      <c r="K3" s="312">
        <f>J3/C3</f>
        <v>7.0279911057396136</v>
      </c>
    </row>
    <row r="4" spans="1:11" x14ac:dyDescent="0.35">
      <c r="A4" s="209">
        <v>2</v>
      </c>
      <c r="B4" s="207" t="s">
        <v>369</v>
      </c>
      <c r="C4" s="210">
        <v>2997.93</v>
      </c>
      <c r="D4" s="231">
        <v>7120</v>
      </c>
      <c r="E4" s="313">
        <f t="shared" si="0"/>
        <v>2.3749720640575331</v>
      </c>
      <c r="F4" s="232">
        <f>89419+25000*1.21</f>
        <v>119669</v>
      </c>
      <c r="G4" s="313">
        <f t="shared" si="1"/>
        <v>39.917209541250131</v>
      </c>
      <c r="H4" s="215"/>
      <c r="I4" s="313"/>
      <c r="J4" s="231">
        <v>14399</v>
      </c>
      <c r="K4" s="312">
        <f>J4/C4</f>
        <v>4.8029807233657893</v>
      </c>
    </row>
    <row r="5" spans="1:11" x14ac:dyDescent="0.35">
      <c r="A5" s="209">
        <v>3</v>
      </c>
      <c r="B5" s="207" t="s">
        <v>370</v>
      </c>
      <c r="C5" s="210">
        <v>3097.85</v>
      </c>
      <c r="D5" s="231">
        <f>5700*1.21</f>
        <v>6897</v>
      </c>
      <c r="E5" s="313">
        <f t="shared" si="0"/>
        <v>2.2263828138870507</v>
      </c>
      <c r="F5" s="232">
        <f>91960+19360+6897+8470</f>
        <v>126687</v>
      </c>
      <c r="G5" s="313">
        <f t="shared" si="1"/>
        <v>40.895136949820035</v>
      </c>
      <c r="H5" s="215"/>
      <c r="I5" s="313"/>
      <c r="J5" s="230">
        <v>11979</v>
      </c>
      <c r="K5" s="313">
        <f>J5/C5</f>
        <v>3.8668754135932986</v>
      </c>
    </row>
    <row r="6" spans="1:11" x14ac:dyDescent="0.35">
      <c r="A6" s="209">
        <v>4</v>
      </c>
      <c r="B6" s="207" t="s">
        <v>371</v>
      </c>
      <c r="C6" s="210">
        <v>1208.07</v>
      </c>
      <c r="D6" s="231">
        <f>4114*1.21</f>
        <v>4977.9399999999996</v>
      </c>
      <c r="E6" s="313">
        <f t="shared" si="0"/>
        <v>4.1205724833825856</v>
      </c>
      <c r="F6" s="232">
        <f>52400*1.21</f>
        <v>63404</v>
      </c>
      <c r="G6" s="313">
        <f t="shared" si="1"/>
        <v>52.483713692087385</v>
      </c>
      <c r="H6" s="215"/>
      <c r="I6" s="313"/>
      <c r="J6" s="213"/>
      <c r="K6" s="313"/>
    </row>
    <row r="7" spans="1:11" x14ac:dyDescent="0.35">
      <c r="A7" s="209">
        <v>5</v>
      </c>
      <c r="B7" s="207" t="s">
        <v>372</v>
      </c>
      <c r="C7" s="210">
        <v>1933.43</v>
      </c>
      <c r="D7" s="231">
        <f>5537.19*1.21</f>
        <v>6699.9998999999989</v>
      </c>
      <c r="E7" s="313">
        <f t="shared" si="0"/>
        <v>3.465343922459049</v>
      </c>
      <c r="F7" s="232">
        <f>54890*1.21</f>
        <v>66416.899999999994</v>
      </c>
      <c r="G7" s="313">
        <f t="shared" si="1"/>
        <v>34.351851372948587</v>
      </c>
      <c r="H7" s="215"/>
      <c r="I7" s="313"/>
      <c r="J7" s="213"/>
      <c r="K7" s="313"/>
    </row>
    <row r="8" spans="1:11" x14ac:dyDescent="0.35">
      <c r="A8" s="209">
        <v>6</v>
      </c>
      <c r="B8" s="207" t="s">
        <v>373</v>
      </c>
      <c r="C8" s="210">
        <v>3913.36</v>
      </c>
      <c r="D8" s="231">
        <f>6743.8*1.21</f>
        <v>8159.9979999999996</v>
      </c>
      <c r="E8" s="313">
        <f t="shared" si="0"/>
        <v>2.0851641556105238</v>
      </c>
      <c r="F8" s="232">
        <f>82222.3*1.21</f>
        <v>99488.983000000007</v>
      </c>
      <c r="G8" s="313">
        <f t="shared" si="1"/>
        <v>25.422905891612324</v>
      </c>
      <c r="H8" s="215"/>
      <c r="I8" s="313"/>
      <c r="J8" s="230">
        <v>11979</v>
      </c>
      <c r="K8" s="313">
        <f>J8/C8</f>
        <v>3.0610523948729478</v>
      </c>
    </row>
    <row r="9" spans="1:11" x14ac:dyDescent="0.35">
      <c r="A9" s="209">
        <v>7</v>
      </c>
      <c r="B9" s="207" t="s">
        <v>374</v>
      </c>
      <c r="C9" s="210">
        <v>2385.59</v>
      </c>
      <c r="D9" s="231">
        <f>6584*1.21</f>
        <v>7966.6399999999994</v>
      </c>
      <c r="E9" s="313">
        <f t="shared" si="0"/>
        <v>3.3394841527672394</v>
      </c>
      <c r="F9" s="232">
        <f>64000*1.21</f>
        <v>77440</v>
      </c>
      <c r="G9" s="313">
        <f t="shared" si="1"/>
        <v>32.461571351321894</v>
      </c>
      <c r="H9" s="215"/>
      <c r="I9" s="313"/>
      <c r="J9" s="231">
        <f>13619.2*1.21</f>
        <v>16479.232</v>
      </c>
      <c r="K9" s="313">
        <f>J9/C9</f>
        <v>6.9078223835612986</v>
      </c>
    </row>
    <row r="10" spans="1:11" x14ac:dyDescent="0.35">
      <c r="A10" s="209">
        <v>8</v>
      </c>
      <c r="B10" s="207" t="s">
        <v>375</v>
      </c>
      <c r="C10" s="210">
        <v>1116.69</v>
      </c>
      <c r="D10" s="231">
        <f>4900*1.21</f>
        <v>5929</v>
      </c>
      <c r="E10" s="313">
        <f t="shared" si="0"/>
        <v>5.3094412952565166</v>
      </c>
      <c r="F10" s="232">
        <f>29702*1.21</f>
        <v>35939.42</v>
      </c>
      <c r="G10" s="313">
        <f t="shared" si="1"/>
        <v>32.183882724838583</v>
      </c>
      <c r="H10" s="215"/>
      <c r="I10" s="313"/>
      <c r="J10" s="230">
        <v>11979</v>
      </c>
      <c r="K10" s="313">
        <f>J10/C10</f>
        <v>10.727238535314187</v>
      </c>
    </row>
    <row r="11" spans="1:11" x14ac:dyDescent="0.35">
      <c r="A11" s="209">
        <v>9</v>
      </c>
      <c r="B11" s="207" t="s">
        <v>376</v>
      </c>
      <c r="C11" s="210">
        <v>1083.73</v>
      </c>
      <c r="D11" s="231">
        <f>4898*1.21</f>
        <v>5926.58</v>
      </c>
      <c r="E11" s="313">
        <f t="shared" si="0"/>
        <v>5.4686868500456756</v>
      </c>
      <c r="F11" s="232">
        <f>24700*1.21</f>
        <v>29887</v>
      </c>
      <c r="G11" s="313">
        <f t="shared" si="1"/>
        <v>27.577902245024131</v>
      </c>
      <c r="H11" s="215"/>
      <c r="I11" s="313"/>
      <c r="J11" s="231">
        <v>3991.69</v>
      </c>
      <c r="K11" s="313">
        <f>J11/C11</f>
        <v>3.6832882729093042</v>
      </c>
    </row>
    <row r="12" spans="1:11" x14ac:dyDescent="0.35">
      <c r="A12" s="209">
        <v>10</v>
      </c>
      <c r="B12" s="207" t="s">
        <v>377</v>
      </c>
      <c r="C12" s="210">
        <v>1784.3</v>
      </c>
      <c r="D12" s="231">
        <f>5110.74*1.21</f>
        <v>6183.9953999999998</v>
      </c>
      <c r="E12" s="313">
        <f t="shared" si="0"/>
        <v>3.4657823236002914</v>
      </c>
      <c r="F12" s="232">
        <f>61982.37*1.21</f>
        <v>74998.667700000005</v>
      </c>
      <c r="G12" s="313">
        <f t="shared" si="1"/>
        <v>42.032543686599794</v>
      </c>
      <c r="H12" s="215"/>
      <c r="I12" s="313"/>
      <c r="J12" s="213"/>
      <c r="K12" s="313"/>
    </row>
    <row r="13" spans="1:11" x14ac:dyDescent="0.35">
      <c r="A13" s="209">
        <v>11</v>
      </c>
      <c r="B13" s="207" t="s">
        <v>378</v>
      </c>
      <c r="C13" s="210">
        <v>4362.12</v>
      </c>
      <c r="D13" s="231">
        <v>14362.7</v>
      </c>
      <c r="E13" s="313">
        <f t="shared" si="0"/>
        <v>3.2925962605338692</v>
      </c>
      <c r="F13" s="232">
        <v>86757</v>
      </c>
      <c r="G13" s="313">
        <f t="shared" si="1"/>
        <v>19.888723831531458</v>
      </c>
      <c r="H13" s="215"/>
      <c r="I13" s="313"/>
      <c r="J13" s="213"/>
      <c r="K13" s="313"/>
    </row>
    <row r="14" spans="1:11" x14ac:dyDescent="0.35">
      <c r="A14" s="209">
        <v>12</v>
      </c>
      <c r="B14" s="216" t="s">
        <v>379</v>
      </c>
      <c r="C14" s="217">
        <v>2171.65</v>
      </c>
      <c r="D14" s="218"/>
      <c r="E14" s="314"/>
      <c r="F14" s="219"/>
      <c r="G14" s="314"/>
      <c r="H14" s="233">
        <v>131285</v>
      </c>
      <c r="I14" s="313">
        <f>H14/C14</f>
        <v>60.454032647986551</v>
      </c>
      <c r="J14" s="218"/>
      <c r="K14" s="314"/>
    </row>
    <row r="15" spans="1:11" x14ac:dyDescent="0.35">
      <c r="A15" s="209">
        <v>13</v>
      </c>
      <c r="B15" s="216" t="s">
        <v>380</v>
      </c>
      <c r="C15" s="217">
        <v>6650.4</v>
      </c>
      <c r="D15" s="234">
        <v>11251.79</v>
      </c>
      <c r="E15" s="313">
        <f>D15/C15</f>
        <v>1.6918967280163602</v>
      </c>
      <c r="F15" s="233">
        <v>31856.880000000001</v>
      </c>
      <c r="G15" s="313">
        <f>F15/C15</f>
        <v>4.7902201371346091</v>
      </c>
      <c r="H15" s="219"/>
      <c r="I15" s="314"/>
      <c r="J15" s="218"/>
      <c r="K15" s="314"/>
    </row>
    <row r="16" spans="1:11" x14ac:dyDescent="0.35">
      <c r="A16" s="209">
        <v>14</v>
      </c>
      <c r="B16" s="216"/>
      <c r="C16" s="217"/>
      <c r="D16" s="218"/>
      <c r="E16" s="314"/>
      <c r="F16" s="219"/>
      <c r="G16" s="314"/>
      <c r="H16" s="219"/>
      <c r="I16" s="314"/>
      <c r="J16" s="218"/>
      <c r="K16" s="314"/>
    </row>
    <row r="17" spans="1:11" x14ac:dyDescent="0.35">
      <c r="A17" s="209">
        <v>15</v>
      </c>
      <c r="B17" s="216"/>
      <c r="C17" s="217"/>
      <c r="D17" s="218"/>
      <c r="E17" s="314"/>
      <c r="F17" s="219"/>
      <c r="G17" s="314"/>
      <c r="H17" s="219"/>
      <c r="I17" s="314"/>
      <c r="J17" s="218"/>
      <c r="K17" s="314"/>
    </row>
    <row r="18" spans="1:11" x14ac:dyDescent="0.35">
      <c r="A18" s="209">
        <v>16</v>
      </c>
      <c r="B18" s="216"/>
      <c r="C18" s="217"/>
      <c r="D18" s="218"/>
      <c r="E18" s="314"/>
      <c r="F18" s="219"/>
      <c r="G18" s="314"/>
      <c r="H18" s="219"/>
      <c r="I18" s="314"/>
      <c r="J18" s="218"/>
      <c r="K18" s="314"/>
    </row>
    <row r="19" spans="1:11" ht="15" thickBot="1" x14ac:dyDescent="0.4">
      <c r="A19" s="209">
        <v>17</v>
      </c>
      <c r="B19" s="216"/>
      <c r="C19" s="217"/>
      <c r="D19" s="218"/>
      <c r="E19" s="314"/>
      <c r="F19" s="219"/>
      <c r="G19" s="314"/>
      <c r="H19" s="219"/>
      <c r="I19" s="314"/>
      <c r="J19" s="218"/>
      <c r="K19" s="314"/>
    </row>
    <row r="20" spans="1:11" x14ac:dyDescent="0.35">
      <c r="A20" s="289"/>
      <c r="B20" s="290" t="s">
        <v>381</v>
      </c>
      <c r="C20" s="291"/>
      <c r="D20" s="289"/>
      <c r="E20" s="292">
        <f>AVERAGE(E3:E19)</f>
        <v>3.3420362061902025</v>
      </c>
      <c r="F20" s="289"/>
      <c r="G20" s="292">
        <f>AVERAGE(G3:G19)</f>
        <v>33.80202202286015</v>
      </c>
      <c r="H20" s="289"/>
      <c r="I20" s="292">
        <f>AVERAGE(I3:I19)</f>
        <v>60.454032647986551</v>
      </c>
      <c r="J20" s="289"/>
      <c r="K20" s="292">
        <f>AVERAGE(K3:K19)</f>
        <v>5.7253212613366333</v>
      </c>
    </row>
    <row r="21" spans="1:11" hidden="1" x14ac:dyDescent="0.35">
      <c r="A21" s="293"/>
      <c r="B21" s="294" t="s">
        <v>128</v>
      </c>
      <c r="C21" s="295"/>
      <c r="D21" s="293"/>
      <c r="E21" s="296">
        <f>MIN(E3:E12)</f>
        <v>2.0851641556105238</v>
      </c>
      <c r="F21" s="293"/>
      <c r="G21" s="296">
        <f>MIN(G3:G12)</f>
        <v>25.422905891612324</v>
      </c>
      <c r="H21" s="293"/>
      <c r="I21" s="296">
        <f>MIN(I3:I12)</f>
        <v>0</v>
      </c>
      <c r="J21" s="293"/>
      <c r="K21" s="296">
        <f>MIN(K3:K12)</f>
        <v>3.0610523948729478</v>
      </c>
    </row>
    <row r="22" spans="1:11" hidden="1" x14ac:dyDescent="0.35">
      <c r="A22" s="293"/>
      <c r="B22" s="294" t="s">
        <v>129</v>
      </c>
      <c r="C22" s="295"/>
      <c r="D22" s="293"/>
      <c r="E22" s="297">
        <f>MAX(E3:E12)</f>
        <v>5.4686868500456756</v>
      </c>
      <c r="F22" s="293"/>
      <c r="G22" s="297">
        <f>MAX(G3:G12)</f>
        <v>53.618602850152833</v>
      </c>
      <c r="H22" s="293"/>
      <c r="I22" s="297">
        <f>MAX(I3:I12)</f>
        <v>0</v>
      </c>
      <c r="J22" s="293"/>
      <c r="K22" s="297">
        <f>MAX(K3:K12)</f>
        <v>10.727238535314187</v>
      </c>
    </row>
    <row r="23" spans="1:11" ht="15" thickBot="1" x14ac:dyDescent="0.4">
      <c r="A23" s="298"/>
      <c r="B23" s="299" t="s">
        <v>382</v>
      </c>
      <c r="C23" s="300"/>
      <c r="D23" s="298"/>
      <c r="E23" s="301">
        <f>(SUM(E3:E19)-E21-E22)/(COUNT(E3:E19)-2)</f>
        <v>3.2550583468626231</v>
      </c>
      <c r="F23" s="298"/>
      <c r="G23" s="301">
        <f>(SUM(G3:G19)-G21-G22)/(COUNT(G3:G19)-2)</f>
        <v>32.658275553255656</v>
      </c>
      <c r="H23" s="298"/>
      <c r="I23" s="301">
        <f>I20</f>
        <v>60.454032647986551</v>
      </c>
      <c r="J23" s="298"/>
      <c r="K23" s="301">
        <f>(SUM(K3:K19)-K21-K22)/(COUNT(K3:K19)-2)</f>
        <v>5.257791579833861</v>
      </c>
    </row>
    <row r="24" spans="1:11" ht="15" hidden="1" thickBot="1" x14ac:dyDescent="0.4">
      <c r="A24" s="220"/>
      <c r="B24" s="221" t="s">
        <v>383</v>
      </c>
      <c r="C24" s="222"/>
      <c r="D24" s="223"/>
      <c r="E24" s="224">
        <f>E23</f>
        <v>3.2550583468626231</v>
      </c>
      <c r="F24" s="223"/>
      <c r="G24" s="224">
        <f>G23+G23*0.0448</f>
        <v>34.121366298041508</v>
      </c>
      <c r="H24" s="225"/>
      <c r="I24" s="225"/>
      <c r="J24" s="221"/>
      <c r="K24" s="224">
        <f>K23</f>
        <v>5.257791579833861</v>
      </c>
    </row>
    <row r="26" spans="1:11" ht="15" thickBot="1" x14ac:dyDescent="0.4">
      <c r="B26" s="206" t="s">
        <v>384</v>
      </c>
    </row>
    <row r="27" spans="1:11" ht="29.5" thickBot="1" x14ac:dyDescent="0.4">
      <c r="B27" s="430" t="s">
        <v>385</v>
      </c>
      <c r="C27" s="431"/>
      <c r="D27" s="302" t="s">
        <v>386</v>
      </c>
      <c r="E27" s="443" t="s">
        <v>387</v>
      </c>
      <c r="F27" s="444"/>
      <c r="G27" s="444"/>
      <c r="H27" s="303" t="s">
        <v>388</v>
      </c>
      <c r="I27" s="304"/>
      <c r="J27" s="304"/>
    </row>
    <row r="28" spans="1:11" ht="30.65" customHeight="1" x14ac:dyDescent="0.35">
      <c r="B28" s="440" t="s">
        <v>389</v>
      </c>
      <c r="C28" s="441"/>
      <c r="D28" s="226"/>
      <c r="E28" s="445" t="s">
        <v>390</v>
      </c>
      <c r="F28" s="446"/>
      <c r="G28" s="446"/>
      <c r="H28" s="307">
        <f>'Ranga (modern)_duomenys'!H85</f>
        <v>1609.11</v>
      </c>
      <c r="I28" s="305"/>
    </row>
    <row r="29" spans="1:11" ht="87.65" customHeight="1" x14ac:dyDescent="0.35">
      <c r="B29" s="453" t="s">
        <v>391</v>
      </c>
      <c r="C29" s="454"/>
      <c r="D29" s="227">
        <v>0.09</v>
      </c>
      <c r="E29" s="447" t="s">
        <v>392</v>
      </c>
      <c r="F29" s="448"/>
      <c r="G29" s="448"/>
      <c r="H29" s="308">
        <f>$H$28*D29</f>
        <v>144.81989999999999</v>
      </c>
      <c r="I29" s="306"/>
      <c r="J29" s="306">
        <f>D30/D29</f>
        <v>0.15</v>
      </c>
    </row>
    <row r="30" spans="1:11" ht="30.65" customHeight="1" x14ac:dyDescent="0.35">
      <c r="B30" s="432" t="s">
        <v>393</v>
      </c>
      <c r="C30" s="433"/>
      <c r="D30" s="309">
        <f>H30/H29*D29</f>
        <v>1.35E-2</v>
      </c>
      <c r="E30" s="434" t="s">
        <v>394</v>
      </c>
      <c r="F30" s="435"/>
      <c r="G30" s="436"/>
      <c r="H30" s="311">
        <f>H29*0.15</f>
        <v>21.722984999999998</v>
      </c>
      <c r="I30" s="306"/>
      <c r="J30" s="306">
        <f>D31/D29</f>
        <v>0.51</v>
      </c>
    </row>
    <row r="31" spans="1:11" ht="21" customHeight="1" x14ac:dyDescent="0.35">
      <c r="B31" s="432" t="s">
        <v>395</v>
      </c>
      <c r="C31" s="433"/>
      <c r="D31" s="309">
        <f>H31/H29*D29</f>
        <v>4.5899999999999996E-2</v>
      </c>
      <c r="E31" s="434" t="s">
        <v>396</v>
      </c>
      <c r="F31" s="435"/>
      <c r="G31" s="436"/>
      <c r="H31" s="311">
        <f>(H29-H30)*0.6</f>
        <v>73.858148999999997</v>
      </c>
      <c r="I31" s="306"/>
      <c r="J31" s="306">
        <f>D32/D29</f>
        <v>0.34</v>
      </c>
    </row>
    <row r="32" spans="1:11" ht="21.65" customHeight="1" x14ac:dyDescent="0.35">
      <c r="B32" s="432" t="s">
        <v>397</v>
      </c>
      <c r="C32" s="433"/>
      <c r="D32" s="309">
        <f>H32/H29*D29</f>
        <v>3.0600000000000002E-2</v>
      </c>
      <c r="E32" s="434" t="s">
        <v>398</v>
      </c>
      <c r="F32" s="435"/>
      <c r="G32" s="436"/>
      <c r="H32" s="311">
        <f>H29-H30-H31</f>
        <v>49.238765999999998</v>
      </c>
      <c r="I32" s="306"/>
      <c r="J32" s="306"/>
    </row>
    <row r="33" spans="2:10" ht="42.65" customHeight="1" x14ac:dyDescent="0.35">
      <c r="B33" s="453" t="s">
        <v>362</v>
      </c>
      <c r="C33" s="454"/>
      <c r="D33" s="227">
        <v>4.1999999999999997E-3</v>
      </c>
      <c r="E33" s="447" t="s">
        <v>399</v>
      </c>
      <c r="F33" s="448"/>
      <c r="G33" s="448"/>
      <c r="H33" s="308">
        <f t="shared" ref="H33:H34" si="2">$H$28*D33</f>
        <v>6.7582619999999993</v>
      </c>
      <c r="I33" s="306"/>
      <c r="J33" s="306"/>
    </row>
    <row r="34" spans="2:10" ht="64.25" customHeight="1" thickBot="1" x14ac:dyDescent="0.4">
      <c r="B34" s="451" t="s">
        <v>365</v>
      </c>
      <c r="C34" s="452"/>
      <c r="D34" s="228">
        <v>8.3999999999999995E-3</v>
      </c>
      <c r="E34" s="449" t="s">
        <v>399</v>
      </c>
      <c r="F34" s="450"/>
      <c r="G34" s="450"/>
      <c r="H34" s="310">
        <f t="shared" si="2"/>
        <v>13.516523999999999</v>
      </c>
      <c r="I34" s="306"/>
      <c r="J34" s="306"/>
    </row>
    <row r="37" spans="2:10" x14ac:dyDescent="0.35">
      <c r="B37" s="442"/>
      <c r="C37" s="442"/>
    </row>
  </sheetData>
  <mergeCells count="24">
    <mergeCell ref="J1:K1"/>
    <mergeCell ref="C1:C2"/>
    <mergeCell ref="B28:C28"/>
    <mergeCell ref="B37:C37"/>
    <mergeCell ref="E27:G27"/>
    <mergeCell ref="E28:G28"/>
    <mergeCell ref="E33:G33"/>
    <mergeCell ref="E34:G34"/>
    <mergeCell ref="B34:C34"/>
    <mergeCell ref="B33:C33"/>
    <mergeCell ref="B29:C29"/>
    <mergeCell ref="E29:G29"/>
    <mergeCell ref="B32:C32"/>
    <mergeCell ref="E32:G32"/>
    <mergeCell ref="B1:B2"/>
    <mergeCell ref="A1:A2"/>
    <mergeCell ref="H1:I1"/>
    <mergeCell ref="B27:C27"/>
    <mergeCell ref="B31:C31"/>
    <mergeCell ref="E31:G31"/>
    <mergeCell ref="B30:C30"/>
    <mergeCell ref="E30:G30"/>
    <mergeCell ref="D1:E1"/>
    <mergeCell ref="F1:G1"/>
  </mergeCells>
  <phoneticPr fontId="11"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C5E67-09CE-431B-9ED9-923D58212DB5}">
  <dimension ref="A2:A3"/>
  <sheetViews>
    <sheetView workbookViewId="0">
      <selection activeCell="J40" sqref="J39:J40"/>
    </sheetView>
  </sheetViews>
  <sheetFormatPr defaultRowHeight="14.5" x14ac:dyDescent="0.35"/>
  <sheetData>
    <row r="2" spans="1:1" x14ac:dyDescent="0.35">
      <c r="A2" t="s">
        <v>278</v>
      </c>
    </row>
    <row r="3" spans="1:1" x14ac:dyDescent="0.35">
      <c r="A3" t="s">
        <v>281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C34E54ECFD7F945BC53E8606FA2E91C" ma:contentTypeVersion="31" ma:contentTypeDescription="Kurkite naują dokumentą." ma:contentTypeScope="" ma:versionID="a4b2bc9a95a3d3881a591bfb8516c265">
  <xsd:schema xmlns:xsd="http://www.w3.org/2001/XMLSchema" xmlns:xs="http://www.w3.org/2001/XMLSchema" xmlns:p="http://schemas.microsoft.com/office/2006/metadata/properties" xmlns:ns2="e31ee299-cf4d-48b9-8cec-049f1e2a5307" xmlns:ns3="42e2f785-b948-413e-8a5e-4c73c285acd7" targetNamespace="http://schemas.microsoft.com/office/2006/metadata/properties" ma:root="true" ma:fieldsID="27f34d5d4b9999fb9a4ed0d309c8b8f5" ns2:_="" ns3:_="">
    <xsd:import namespace="e31ee299-cf4d-48b9-8cec-049f1e2a5307"/>
    <xsd:import namespace="42e2f785-b948-413e-8a5e-4c73c285acd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Projekto_x0020_kodas" minOccurs="0"/>
                <xsd:element ref="ns3:MediaServiceObjectDetectorVersions" minOccurs="0"/>
                <xsd:element ref="ns3:MediaServiceSearchProperties" minOccurs="0"/>
                <xsd:element ref="ns3:Data" minOccurs="0"/>
                <xsd:element ref="ns3:MediaServiceBillingMetadata" minOccurs="0"/>
                <xsd:element ref="ns3:Miestas"/>
                <xsd:element ref="ns3:Projektovadov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1ee299-cf4d-48b9-8cec-049f1e2a5307"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a8eab9e3-4a7c-4b24-935a-263a829033e7}" ma:internalName="TaxCatchAll" ma:showField="CatchAllData" ma:web="e31ee299-cf4d-48b9-8cec-049f1e2a530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2e2f785-b948-413e-8a5e-4c73c285acd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21667157-1aae-429e-8728-c584339ea04e" ma:termSetId="09814cd3-568e-fe90-9814-8d621ff8fb84" ma:anchorId="fba54fb3-c3e1-fe81-a776-ca4b69148c4d" ma:open="true" ma:isKeyword="false">
      <xsd:complexType>
        <xsd:sequence>
          <xsd:element ref="pc:Terms" minOccurs="0" maxOccurs="1"/>
        </xsd:sequence>
      </xsd:complexType>
    </xsd:element>
    <xsd:element name="Projekto_x0020_kodas" ma:index="24" nillable="true" ma:displayName="Projekto kodas" ma:description="Projekto kodas pagal Labbis" ma:internalName="Projekto_x0020_kodas">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iestas" ma:index="29" ma:displayName="Miestas" ma:format="Dropdown" ma:internalName="Miestas">
      <xsd:simpleType>
        <xsd:restriction base="dms:Choice">
          <xsd:enumeration value="Vilnius"/>
          <xsd:enumeration value="Kaunas"/>
          <xsd:enumeration value="Klaipėda"/>
          <xsd:enumeration value="Šiauliai"/>
          <xsd:enumeration value="Panevėžys"/>
          <xsd:enumeration value="Alytus"/>
          <xsd:enumeration value="Marijampolė"/>
          <xsd:enumeration value="Druskininkai"/>
          <xsd:enumeration value="Anykščiai"/>
          <xsd:enumeration value="Šilutė"/>
          <xsd:enumeration value="Kretinga"/>
          <xsd:enumeration value="Ignalina"/>
          <xsd:enumeration value="Rokiškis"/>
          <xsd:enumeration value="Radviliškis"/>
          <xsd:enumeration value="Prienai"/>
        </xsd:restriction>
      </xsd:simpleType>
    </xsd:element>
    <xsd:element name="Projektovadovas" ma:index="30" nillable="true" ma:displayName="Projekto vadovas" ma:format="Dropdown" ma:internalName="Projektovadovas">
      <xsd:simpleType>
        <xsd:restriction base="dms:Choice">
          <xsd:enumeration value="Vaida"/>
          <xsd:enumeration value="Saulius"/>
          <xsd:enumeration value="Irmantas"/>
          <xsd:enumeration value="Sandra"/>
          <xsd:enumeration value="Rolandas"/>
          <xsd:enumeration value="Kęstutis"/>
          <xsd:enumeration value="Renat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jekto_x0020_kodas xmlns="42e2f785-b948-413e-8a5e-4c73c285acd7" xsi:nil="true"/>
    <lcf76f155ced4ddcb4097134ff3c332f xmlns="42e2f785-b948-413e-8a5e-4c73c285acd7">
      <Terms xmlns="http://schemas.microsoft.com/office/infopath/2007/PartnerControls"/>
    </lcf76f155ced4ddcb4097134ff3c332f>
    <TaxCatchAll xmlns="e31ee299-cf4d-48b9-8cec-049f1e2a5307" xsi:nil="true"/>
    <Data xmlns="42e2f785-b948-413e-8a5e-4c73c285acd7" xsi:nil="true"/>
    <Miestas xmlns="42e2f785-b948-413e-8a5e-4c73c285acd7"/>
    <Projektovadovas xmlns="42e2f785-b948-413e-8a5e-4c73c285acd7" xsi:nil="true"/>
  </documentManagement>
</p:properties>
</file>

<file path=customXml/itemProps1.xml><?xml version="1.0" encoding="utf-8"?>
<ds:datastoreItem xmlns:ds="http://schemas.openxmlformats.org/officeDocument/2006/customXml" ds:itemID="{78906802-8874-451D-A2E4-3CFAFDC1EB5D}"/>
</file>

<file path=customXml/itemProps2.xml><?xml version="1.0" encoding="utf-8"?>
<ds:datastoreItem xmlns:ds="http://schemas.openxmlformats.org/officeDocument/2006/customXml" ds:itemID="{705E07AC-6A02-45FB-B905-4FD312445097}">
  <ds:schemaRefs>
    <ds:schemaRef ds:uri="http://schemas.microsoft.com/sharepoint/v3/contenttype/forms"/>
  </ds:schemaRefs>
</ds:datastoreItem>
</file>

<file path=customXml/itemProps3.xml><?xml version="1.0" encoding="utf-8"?>
<ds:datastoreItem xmlns:ds="http://schemas.openxmlformats.org/officeDocument/2006/customXml" ds:itemID="{3A28D7AA-08A0-4DFE-A75E-89F8D6B5218C}">
  <ds:schemaRefs>
    <ds:schemaRef ds:uri="http://schemas.microsoft.com/office/2006/metadata/properties"/>
    <ds:schemaRef ds:uri="http://schemas.microsoft.com/office/infopath/2007/PartnerControls"/>
    <ds:schemaRef ds:uri="42e2f785-b948-413e-8a5e-4c73c285acd7"/>
    <ds:schemaRef ds:uri="e31ee299-cf4d-48b9-8cec-049f1e2a53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Darbų kainos</vt:lpstr>
      <vt:lpstr>Ranga (modern)_duomenys</vt:lpstr>
      <vt:lpstr>Lapas1</vt:lpstr>
      <vt:lpstr>Skaičiavimo forma</vt:lpstr>
      <vt:lpstr>Klientų poreikiai</vt:lpstr>
      <vt:lpstr>Inž.paslaugos_forma</vt:lpstr>
      <vt:lpstr>Lapas3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STAPULIONIS, Lukas | Turto bankas</dc:creator>
  <cp:keywords/>
  <dc:description/>
  <cp:lastModifiedBy>GABRILAVIČIENĖ, Sandra | Turto Bankas</cp:lastModifiedBy>
  <cp:revision/>
  <dcterms:created xsi:type="dcterms:W3CDTF">2015-06-05T18:17:20Z</dcterms:created>
  <dcterms:modified xsi:type="dcterms:W3CDTF">2025-08-25T08:31:18Z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0x0101007C34E54ECFD7F945BC53E8606FA2E91C</vt:lpwstr>
  </property>
  <property fmtid="{D5CDD505-2E9C-101B-9397-08002B2CF9AE}" pid="3" name="MediaServiceImageTags">
    <vt:lpwstr/>
  </property>
</Properties>
</file>